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Центр ФАО\Desktop\Начальник общего отдела\Развитие культуры до 2030\Отчеты МП\"/>
    </mc:Choice>
  </mc:AlternateContent>
  <bookViews>
    <workbookView xWindow="0" yWindow="0" windowWidth="16380" windowHeight="8190" tabRatio="500" firstSheet="2" activeTab="2"/>
  </bookViews>
  <sheets>
    <sheet name="Изменения №15" sheetId="1" state="hidden" r:id="rId1"/>
    <sheet name="изм. 31" sheetId="2" state="hidden" r:id="rId2"/>
    <sheet name="Приложение к отчету  " sheetId="3" r:id="rId3"/>
  </sheets>
  <definedNames>
    <definedName name="_xlnm.Print_Titles" localSheetId="2">'Приложение к отчету  '!$7:$7</definedName>
  </definedNames>
  <calcPr calcId="152511"/>
</workbook>
</file>

<file path=xl/calcChain.xml><?xml version="1.0" encoding="utf-8"?>
<calcChain xmlns="http://schemas.openxmlformats.org/spreadsheetml/2006/main">
  <c r="A257" i="3" l="1"/>
  <c r="D256" i="3"/>
  <c r="C256" i="3"/>
  <c r="A256" i="3"/>
  <c r="A258" i="3"/>
  <c r="B258" i="3"/>
  <c r="A259" i="3"/>
  <c r="B259" i="3"/>
  <c r="C259" i="3"/>
  <c r="D259" i="3"/>
  <c r="E259" i="3"/>
  <c r="A255" i="3"/>
  <c r="A254" i="3"/>
  <c r="A366" i="3" l="1"/>
  <c r="D365" i="3"/>
  <c r="C365" i="3"/>
  <c r="A365" i="3"/>
  <c r="C67" i="3" l="1"/>
  <c r="D67" i="3"/>
  <c r="D26" i="3" s="1"/>
  <c r="C395" i="3"/>
  <c r="D395" i="3"/>
  <c r="C275" i="3" l="1"/>
  <c r="E327" i="3"/>
  <c r="C515" i="3"/>
  <c r="D515" i="3"/>
  <c r="E219" i="3" l="1"/>
  <c r="D274" i="3"/>
  <c r="D69" i="3"/>
  <c r="D68" i="3"/>
  <c r="E425" i="3" l="1"/>
  <c r="B425" i="3"/>
  <c r="A425" i="3"/>
  <c r="D424" i="3"/>
  <c r="C424" i="3"/>
  <c r="A424" i="3"/>
  <c r="C274" i="3"/>
  <c r="E364" i="3"/>
  <c r="A364" i="3"/>
  <c r="A363" i="3"/>
  <c r="D362" i="3"/>
  <c r="C362" i="3"/>
  <c r="A362" i="3"/>
  <c r="D360" i="3"/>
  <c r="C360" i="3"/>
  <c r="A361" i="3"/>
  <c r="A360" i="3"/>
  <c r="E424" i="3" l="1"/>
  <c r="E362" i="3"/>
  <c r="E360" i="3"/>
  <c r="D34" i="3" l="1"/>
  <c r="D57" i="3"/>
  <c r="C57" i="3"/>
  <c r="A577" i="3" l="1"/>
  <c r="E576" i="3"/>
  <c r="B576" i="3"/>
  <c r="A576" i="3"/>
  <c r="B575" i="3"/>
  <c r="A575" i="3"/>
  <c r="B574" i="3"/>
  <c r="A574" i="3"/>
  <c r="D573" i="3"/>
  <c r="C573" i="3"/>
  <c r="A573" i="3"/>
  <c r="B572" i="3"/>
  <c r="A572" i="3"/>
  <c r="E571" i="3"/>
  <c r="B571" i="3"/>
  <c r="A571" i="3"/>
  <c r="B570" i="3"/>
  <c r="A570" i="3"/>
  <c r="B569" i="3"/>
  <c r="A569" i="3"/>
  <c r="D568" i="3"/>
  <c r="C568" i="3"/>
  <c r="A568" i="3"/>
  <c r="D567" i="3"/>
  <c r="D556" i="3" s="1"/>
  <c r="C567" i="3"/>
  <c r="B567" i="3"/>
  <c r="A567" i="3"/>
  <c r="D566" i="3"/>
  <c r="D554" i="3" s="1"/>
  <c r="C566" i="3"/>
  <c r="C554" i="3" s="1"/>
  <c r="B566" i="3"/>
  <c r="A566" i="3"/>
  <c r="D565" i="3"/>
  <c r="D553" i="3" s="1"/>
  <c r="C565" i="3"/>
  <c r="B565" i="3"/>
  <c r="A565" i="3"/>
  <c r="D564" i="3"/>
  <c r="D563" i="3" s="1"/>
  <c r="C564" i="3"/>
  <c r="B564" i="3"/>
  <c r="A564" i="3"/>
  <c r="B563" i="3"/>
  <c r="A563" i="3"/>
  <c r="B562" i="3"/>
  <c r="A562" i="3"/>
  <c r="B561" i="3"/>
  <c r="A561" i="3"/>
  <c r="B560" i="3"/>
  <c r="A560" i="3"/>
  <c r="B559" i="3"/>
  <c r="A559" i="3"/>
  <c r="B558" i="3"/>
  <c r="A558" i="3"/>
  <c r="C557" i="3"/>
  <c r="C556" i="3" s="1"/>
  <c r="B557" i="3"/>
  <c r="A557" i="3"/>
  <c r="B556" i="3"/>
  <c r="A556" i="3"/>
  <c r="C555" i="3"/>
  <c r="B555" i="3"/>
  <c r="A555" i="3"/>
  <c r="B554" i="3"/>
  <c r="A554" i="3"/>
  <c r="B553" i="3"/>
  <c r="A553" i="3"/>
  <c r="D552" i="3"/>
  <c r="C552" i="3"/>
  <c r="B552" i="3"/>
  <c r="A552" i="3"/>
  <c r="B551" i="3"/>
  <c r="A551" i="3"/>
  <c r="A550" i="3"/>
  <c r="C549" i="3"/>
  <c r="E549" i="3" s="1"/>
  <c r="B549" i="3"/>
  <c r="A549" i="3"/>
  <c r="C548" i="3"/>
  <c r="E548" i="3" s="1"/>
  <c r="B548" i="3"/>
  <c r="A548" i="3"/>
  <c r="C547" i="3"/>
  <c r="E547" i="3" s="1"/>
  <c r="B547" i="3"/>
  <c r="A547" i="3"/>
  <c r="C546" i="3"/>
  <c r="E546" i="3" s="1"/>
  <c r="B546" i="3"/>
  <c r="A546" i="3"/>
  <c r="C545" i="3"/>
  <c r="E545" i="3" s="1"/>
  <c r="B545" i="3"/>
  <c r="A545" i="3"/>
  <c r="C544" i="3"/>
  <c r="E544" i="3" s="1"/>
  <c r="B544" i="3"/>
  <c r="A544" i="3"/>
  <c r="C543" i="3"/>
  <c r="E543" i="3" s="1"/>
  <c r="B543" i="3"/>
  <c r="A543" i="3"/>
  <c r="C542" i="3"/>
  <c r="E542" i="3" s="1"/>
  <c r="B542" i="3"/>
  <c r="A542" i="3"/>
  <c r="C541" i="3"/>
  <c r="E541" i="3" s="1"/>
  <c r="B541" i="3"/>
  <c r="A541" i="3"/>
  <c r="C540" i="3"/>
  <c r="E540" i="3" s="1"/>
  <c r="B540" i="3"/>
  <c r="A540" i="3"/>
  <c r="C539" i="3"/>
  <c r="E539" i="3" s="1"/>
  <c r="B539" i="3"/>
  <c r="A539" i="3"/>
  <c r="C538" i="3"/>
  <c r="E538" i="3" s="1"/>
  <c r="B538" i="3"/>
  <c r="A538" i="3"/>
  <c r="C537" i="3"/>
  <c r="E537" i="3" s="1"/>
  <c r="B537" i="3"/>
  <c r="A537" i="3"/>
  <c r="C536" i="3"/>
  <c r="E536" i="3" s="1"/>
  <c r="B536" i="3"/>
  <c r="A536" i="3"/>
  <c r="C535" i="3"/>
  <c r="E535" i="3" s="1"/>
  <c r="B535" i="3"/>
  <c r="A535" i="3"/>
  <c r="C534" i="3"/>
  <c r="E534" i="3" s="1"/>
  <c r="B534" i="3"/>
  <c r="A534" i="3"/>
  <c r="C533" i="3"/>
  <c r="E533" i="3" s="1"/>
  <c r="B533" i="3"/>
  <c r="A533" i="3"/>
  <c r="C532" i="3"/>
  <c r="E532" i="3" s="1"/>
  <c r="B532" i="3"/>
  <c r="A532" i="3"/>
  <c r="C531" i="3"/>
  <c r="E531" i="3" s="1"/>
  <c r="B531" i="3"/>
  <c r="A531" i="3"/>
  <c r="C530" i="3"/>
  <c r="E530" i="3" s="1"/>
  <c r="B530" i="3"/>
  <c r="A530" i="3"/>
  <c r="C529" i="3"/>
  <c r="E529" i="3" s="1"/>
  <c r="B529" i="3"/>
  <c r="A529" i="3"/>
  <c r="C528" i="3"/>
  <c r="E528" i="3" s="1"/>
  <c r="B528" i="3"/>
  <c r="A528" i="3"/>
  <c r="C527" i="3"/>
  <c r="E527" i="3" s="1"/>
  <c r="B527" i="3"/>
  <c r="A527" i="3"/>
  <c r="C526" i="3"/>
  <c r="E526" i="3" s="1"/>
  <c r="B526" i="3"/>
  <c r="A526" i="3"/>
  <c r="C525" i="3"/>
  <c r="E525" i="3" s="1"/>
  <c r="B525" i="3"/>
  <c r="A525" i="3"/>
  <c r="C524" i="3"/>
  <c r="E524" i="3" s="1"/>
  <c r="B524" i="3"/>
  <c r="A524" i="3"/>
  <c r="C523" i="3"/>
  <c r="E523" i="3" s="1"/>
  <c r="B523" i="3"/>
  <c r="A523" i="3"/>
  <c r="C522" i="3"/>
  <c r="E522" i="3" s="1"/>
  <c r="B522" i="3"/>
  <c r="A522" i="3"/>
  <c r="B521" i="3"/>
  <c r="A521" i="3"/>
  <c r="E520" i="3"/>
  <c r="B520" i="3"/>
  <c r="A520" i="3"/>
  <c r="B519" i="3"/>
  <c r="A519" i="3"/>
  <c r="B518" i="3"/>
  <c r="A518" i="3"/>
  <c r="D517" i="3"/>
  <c r="C517" i="3"/>
  <c r="A517" i="3"/>
  <c r="C516" i="3"/>
  <c r="B516" i="3"/>
  <c r="A516" i="3"/>
  <c r="C512" i="3"/>
  <c r="B515" i="3"/>
  <c r="A515" i="3"/>
  <c r="C514" i="3"/>
  <c r="B514" i="3"/>
  <c r="A514" i="3"/>
  <c r="C513" i="3"/>
  <c r="B513" i="3"/>
  <c r="A513" i="3"/>
  <c r="B512" i="3"/>
  <c r="A512" i="3"/>
  <c r="B511" i="3"/>
  <c r="A511" i="3"/>
  <c r="C510" i="3"/>
  <c r="B510" i="3"/>
  <c r="A510" i="3"/>
  <c r="C509" i="3"/>
  <c r="B509" i="3"/>
  <c r="A509" i="3"/>
  <c r="C508" i="3"/>
  <c r="B508" i="3"/>
  <c r="A508" i="3"/>
  <c r="C507" i="3"/>
  <c r="B507" i="3"/>
  <c r="A507" i="3"/>
  <c r="C506" i="3"/>
  <c r="B506" i="3"/>
  <c r="A506" i="3"/>
  <c r="C505" i="3"/>
  <c r="B505" i="3"/>
  <c r="A505" i="3"/>
  <c r="C504" i="3"/>
  <c r="B504" i="3"/>
  <c r="A504" i="3"/>
  <c r="C503" i="3"/>
  <c r="B503" i="3"/>
  <c r="A503" i="3"/>
  <c r="C502" i="3"/>
  <c r="B502" i="3"/>
  <c r="A502" i="3"/>
  <c r="C501" i="3"/>
  <c r="B501" i="3"/>
  <c r="A501" i="3"/>
  <c r="C500" i="3"/>
  <c r="B500" i="3"/>
  <c r="A500" i="3"/>
  <c r="C499" i="3"/>
  <c r="B499" i="3"/>
  <c r="A499" i="3"/>
  <c r="B498" i="3"/>
  <c r="A498" i="3"/>
  <c r="B497" i="3"/>
  <c r="A497" i="3"/>
  <c r="B496" i="3"/>
  <c r="A496" i="3"/>
  <c r="B495" i="3"/>
  <c r="A495" i="3"/>
  <c r="D494" i="3"/>
  <c r="C494" i="3"/>
  <c r="B494" i="3"/>
  <c r="A494" i="3"/>
  <c r="B493" i="3"/>
  <c r="A493" i="3"/>
  <c r="C492" i="3"/>
  <c r="B492" i="3"/>
  <c r="A492" i="3"/>
  <c r="D491" i="3"/>
  <c r="B491" i="3"/>
  <c r="A491" i="3"/>
  <c r="C490" i="3"/>
  <c r="B490" i="3"/>
  <c r="A490" i="3"/>
  <c r="C489" i="3"/>
  <c r="B489" i="3"/>
  <c r="A489" i="3"/>
  <c r="D488" i="3"/>
  <c r="B488" i="3"/>
  <c r="A488" i="3"/>
  <c r="B487" i="3"/>
  <c r="A487" i="3"/>
  <c r="B486" i="3"/>
  <c r="A486" i="3"/>
  <c r="E485" i="3"/>
  <c r="B485" i="3"/>
  <c r="A485" i="3"/>
  <c r="B484" i="3"/>
  <c r="A484" i="3"/>
  <c r="B483" i="3"/>
  <c r="A483" i="3"/>
  <c r="D482" i="3"/>
  <c r="C482" i="3"/>
  <c r="A482" i="3"/>
  <c r="C481" i="3"/>
  <c r="B481" i="3"/>
  <c r="A481" i="3"/>
  <c r="C480" i="3"/>
  <c r="B480" i="3"/>
  <c r="A480" i="3"/>
  <c r="C479" i="3"/>
  <c r="B479" i="3"/>
  <c r="A479" i="3"/>
  <c r="C478" i="3"/>
  <c r="B478" i="3"/>
  <c r="A478" i="3"/>
  <c r="C477" i="3"/>
  <c r="B477" i="3"/>
  <c r="A477" i="3"/>
  <c r="C476" i="3"/>
  <c r="E476" i="3" s="1"/>
  <c r="B476" i="3"/>
  <c r="A476" i="3"/>
  <c r="C475" i="3"/>
  <c r="E475" i="3" s="1"/>
  <c r="B475" i="3"/>
  <c r="A475" i="3"/>
  <c r="C474" i="3"/>
  <c r="E474" i="3" s="1"/>
  <c r="B474" i="3"/>
  <c r="A474" i="3"/>
  <c r="C473" i="3"/>
  <c r="E473" i="3" s="1"/>
  <c r="B473" i="3"/>
  <c r="A473" i="3"/>
  <c r="C472" i="3"/>
  <c r="E472" i="3" s="1"/>
  <c r="B472" i="3"/>
  <c r="A472" i="3"/>
  <c r="C471" i="3"/>
  <c r="E471" i="3" s="1"/>
  <c r="B471" i="3"/>
  <c r="A471" i="3"/>
  <c r="C470" i="3"/>
  <c r="E470" i="3" s="1"/>
  <c r="B470" i="3"/>
  <c r="A470" i="3"/>
  <c r="C469" i="3"/>
  <c r="E469" i="3" s="1"/>
  <c r="B469" i="3"/>
  <c r="A469" i="3"/>
  <c r="C468" i="3"/>
  <c r="E468" i="3" s="1"/>
  <c r="B468" i="3"/>
  <c r="A468" i="3"/>
  <c r="C467" i="3"/>
  <c r="E467" i="3" s="1"/>
  <c r="B467" i="3"/>
  <c r="A467" i="3"/>
  <c r="C466" i="3"/>
  <c r="E466" i="3" s="1"/>
  <c r="B466" i="3"/>
  <c r="A466" i="3"/>
  <c r="C465" i="3"/>
  <c r="E465" i="3" s="1"/>
  <c r="B465" i="3"/>
  <c r="A465" i="3"/>
  <c r="C464" i="3"/>
  <c r="E464" i="3" s="1"/>
  <c r="B464" i="3"/>
  <c r="A464" i="3"/>
  <c r="C463" i="3"/>
  <c r="E463" i="3" s="1"/>
  <c r="B463" i="3"/>
  <c r="A463" i="3"/>
  <c r="C462" i="3"/>
  <c r="E462" i="3" s="1"/>
  <c r="B462" i="3"/>
  <c r="A462" i="3"/>
  <c r="C461" i="3"/>
  <c r="E461" i="3" s="1"/>
  <c r="B461" i="3"/>
  <c r="A461" i="3"/>
  <c r="B460" i="3"/>
  <c r="A460" i="3"/>
  <c r="E459" i="3"/>
  <c r="B459" i="3"/>
  <c r="A459" i="3"/>
  <c r="B458" i="3"/>
  <c r="A458" i="3"/>
  <c r="B457" i="3"/>
  <c r="A457" i="3"/>
  <c r="D456" i="3"/>
  <c r="C456" i="3"/>
  <c r="A456" i="3"/>
  <c r="D455" i="3"/>
  <c r="B455" i="3"/>
  <c r="A455" i="3"/>
  <c r="D454" i="3"/>
  <c r="D430" i="3" s="1"/>
  <c r="C454" i="3"/>
  <c r="C430" i="3" s="1"/>
  <c r="B454" i="3"/>
  <c r="A454" i="3"/>
  <c r="D453" i="3"/>
  <c r="B453" i="3"/>
  <c r="A453" i="3"/>
  <c r="D452" i="3"/>
  <c r="B452" i="3"/>
  <c r="A452" i="3"/>
  <c r="C451" i="3"/>
  <c r="B451" i="3"/>
  <c r="A451" i="3"/>
  <c r="B450" i="3"/>
  <c r="A450" i="3"/>
  <c r="C449" i="3"/>
  <c r="B449" i="3"/>
  <c r="A449" i="3"/>
  <c r="C448" i="3"/>
  <c r="B448" i="3"/>
  <c r="A448" i="3"/>
  <c r="C447" i="3"/>
  <c r="B447" i="3"/>
  <c r="A447" i="3"/>
  <c r="C446" i="3"/>
  <c r="B446" i="3"/>
  <c r="A446" i="3"/>
  <c r="C445" i="3"/>
  <c r="B445" i="3"/>
  <c r="A445" i="3"/>
  <c r="C444" i="3"/>
  <c r="B444" i="3"/>
  <c r="A444" i="3"/>
  <c r="C443" i="3"/>
  <c r="B443" i="3"/>
  <c r="A443" i="3"/>
  <c r="C442" i="3"/>
  <c r="B442" i="3"/>
  <c r="A442" i="3"/>
  <c r="C441" i="3"/>
  <c r="B441" i="3"/>
  <c r="A441" i="3"/>
  <c r="C440" i="3"/>
  <c r="B440" i="3"/>
  <c r="A440" i="3"/>
  <c r="C439" i="3"/>
  <c r="B439" i="3"/>
  <c r="A439" i="3"/>
  <c r="C438" i="3"/>
  <c r="B438" i="3"/>
  <c r="A438" i="3"/>
  <c r="B437" i="3"/>
  <c r="A437" i="3"/>
  <c r="B436" i="3"/>
  <c r="A436" i="3"/>
  <c r="B435" i="3"/>
  <c r="A435" i="3"/>
  <c r="B434" i="3"/>
  <c r="A434" i="3"/>
  <c r="D433" i="3"/>
  <c r="C433" i="3"/>
  <c r="B433" i="3"/>
  <c r="A433" i="3"/>
  <c r="B432" i="3"/>
  <c r="A432" i="3"/>
  <c r="D431" i="3"/>
  <c r="C431" i="3"/>
  <c r="B431" i="3"/>
  <c r="A431" i="3"/>
  <c r="B430" i="3"/>
  <c r="A430" i="3"/>
  <c r="D429" i="3"/>
  <c r="C429" i="3"/>
  <c r="B429" i="3"/>
  <c r="A429" i="3"/>
  <c r="D428" i="3"/>
  <c r="C428" i="3"/>
  <c r="B428" i="3"/>
  <c r="A428" i="3"/>
  <c r="B427" i="3"/>
  <c r="A427" i="3"/>
  <c r="B426" i="3"/>
  <c r="A426" i="3"/>
  <c r="A423" i="3"/>
  <c r="A422" i="3"/>
  <c r="D421" i="3"/>
  <c r="C421" i="3"/>
  <c r="A421" i="3"/>
  <c r="E420" i="3"/>
  <c r="B420" i="3"/>
  <c r="A420" i="3"/>
  <c r="D419" i="3"/>
  <c r="E419" i="3" s="1"/>
  <c r="C419" i="3"/>
  <c r="A419" i="3"/>
  <c r="B418" i="3"/>
  <c r="A418" i="3"/>
  <c r="B417" i="3"/>
  <c r="A417" i="3"/>
  <c r="B416" i="3"/>
  <c r="A416" i="3"/>
  <c r="B415" i="3"/>
  <c r="A415" i="3"/>
  <c r="C414" i="3"/>
  <c r="A414" i="3"/>
  <c r="B413" i="3"/>
  <c r="A413" i="3"/>
  <c r="B412" i="3"/>
  <c r="A412" i="3"/>
  <c r="B411" i="3"/>
  <c r="A411" i="3"/>
  <c r="D410" i="3"/>
  <c r="C410" i="3"/>
  <c r="A410" i="3"/>
  <c r="C409" i="3"/>
  <c r="B409" i="3"/>
  <c r="A409" i="3"/>
  <c r="C408" i="3"/>
  <c r="B408" i="3"/>
  <c r="A408" i="3"/>
  <c r="C407" i="3"/>
  <c r="B407" i="3"/>
  <c r="A407" i="3"/>
  <c r="C406" i="3"/>
  <c r="B406" i="3"/>
  <c r="A406" i="3"/>
  <c r="C405" i="3"/>
  <c r="B405" i="3"/>
  <c r="A405" i="3"/>
  <c r="C404" i="3"/>
  <c r="B404" i="3"/>
  <c r="A404" i="3"/>
  <c r="C403" i="3"/>
  <c r="B403" i="3"/>
  <c r="A403" i="3"/>
  <c r="C402" i="3"/>
  <c r="B402" i="3"/>
  <c r="A402" i="3"/>
  <c r="B401" i="3"/>
  <c r="A401" i="3"/>
  <c r="B400" i="3"/>
  <c r="A400" i="3"/>
  <c r="B399" i="3"/>
  <c r="A399" i="3"/>
  <c r="B398" i="3"/>
  <c r="A398" i="3"/>
  <c r="D397" i="3"/>
  <c r="C397" i="3"/>
  <c r="A397" i="3"/>
  <c r="D396" i="3"/>
  <c r="D372" i="3" s="1"/>
  <c r="C396" i="3"/>
  <c r="B396" i="3"/>
  <c r="A396" i="3"/>
  <c r="D371" i="3"/>
  <c r="C392" i="3"/>
  <c r="B395" i="3"/>
  <c r="A395" i="3"/>
  <c r="D394" i="3"/>
  <c r="D370" i="3" s="1"/>
  <c r="B394" i="3"/>
  <c r="A394" i="3"/>
  <c r="D393" i="3"/>
  <c r="B393" i="3"/>
  <c r="A393" i="3"/>
  <c r="B392" i="3"/>
  <c r="A392" i="3"/>
  <c r="B391" i="3"/>
  <c r="A391" i="3"/>
  <c r="C390" i="3"/>
  <c r="B390" i="3"/>
  <c r="A390" i="3"/>
  <c r="C389" i="3"/>
  <c r="B389" i="3"/>
  <c r="A389" i="3"/>
  <c r="C388" i="3"/>
  <c r="B388" i="3"/>
  <c r="A388" i="3"/>
  <c r="C387" i="3"/>
  <c r="B387" i="3"/>
  <c r="A387" i="3"/>
  <c r="C386" i="3"/>
  <c r="B386" i="3"/>
  <c r="A386" i="3"/>
  <c r="C385" i="3"/>
  <c r="B385" i="3"/>
  <c r="A385" i="3"/>
  <c r="C384" i="3"/>
  <c r="B384" i="3"/>
  <c r="A384" i="3"/>
  <c r="C383" i="3"/>
  <c r="B383" i="3"/>
  <c r="A383" i="3"/>
  <c r="C382" i="3"/>
  <c r="B382" i="3"/>
  <c r="A382" i="3"/>
  <c r="C381" i="3"/>
  <c r="B381" i="3"/>
  <c r="A381" i="3"/>
  <c r="C380" i="3"/>
  <c r="B380" i="3"/>
  <c r="A380" i="3"/>
  <c r="C379" i="3"/>
  <c r="B379" i="3"/>
  <c r="A379" i="3"/>
  <c r="B378" i="3"/>
  <c r="A378" i="3"/>
  <c r="B377" i="3"/>
  <c r="A377" i="3"/>
  <c r="B376" i="3"/>
  <c r="A376" i="3"/>
  <c r="B375" i="3"/>
  <c r="A375" i="3"/>
  <c r="C374" i="3"/>
  <c r="B374" i="3"/>
  <c r="A374" i="3"/>
  <c r="B373" i="3"/>
  <c r="A373" i="3"/>
  <c r="C372" i="3"/>
  <c r="B372" i="3"/>
  <c r="A372" i="3"/>
  <c r="B371" i="3"/>
  <c r="A371" i="3"/>
  <c r="C370" i="3"/>
  <c r="B370" i="3"/>
  <c r="A370" i="3"/>
  <c r="D369" i="3"/>
  <c r="C369" i="3"/>
  <c r="B369" i="3"/>
  <c r="A369" i="3"/>
  <c r="B368" i="3"/>
  <c r="A368" i="3"/>
  <c r="B367" i="3"/>
  <c r="A367" i="3"/>
  <c r="A359" i="3"/>
  <c r="A358" i="3"/>
  <c r="A357" i="3"/>
  <c r="D356" i="3"/>
  <c r="C356" i="3"/>
  <c r="A356" i="3"/>
  <c r="A355" i="3"/>
  <c r="A354" i="3"/>
  <c r="D353" i="3"/>
  <c r="C353" i="3"/>
  <c r="A353" i="3"/>
  <c r="A352" i="3"/>
  <c r="A351" i="3"/>
  <c r="A350" i="3"/>
  <c r="D349" i="3"/>
  <c r="C349" i="3"/>
  <c r="A349" i="3"/>
  <c r="A348" i="3"/>
  <c r="A347" i="3"/>
  <c r="A346" i="3"/>
  <c r="A345" i="3"/>
  <c r="D344" i="3"/>
  <c r="C344" i="3"/>
  <c r="A344" i="3"/>
  <c r="A343" i="3"/>
  <c r="A342" i="3"/>
  <c r="A341" i="3"/>
  <c r="A340" i="3"/>
  <c r="D339" i="3"/>
  <c r="C339" i="3"/>
  <c r="A339" i="3"/>
  <c r="B338" i="3"/>
  <c r="A338" i="3"/>
  <c r="B337" i="3"/>
  <c r="A337" i="3"/>
  <c r="B336" i="3"/>
  <c r="A336" i="3"/>
  <c r="B335" i="3"/>
  <c r="A335" i="3"/>
  <c r="C334" i="3"/>
  <c r="A334" i="3"/>
  <c r="B333" i="3"/>
  <c r="A333" i="3"/>
  <c r="B332" i="3"/>
  <c r="A332" i="3"/>
  <c r="B331" i="3"/>
  <c r="A331" i="3"/>
  <c r="B330" i="3"/>
  <c r="A330" i="3"/>
  <c r="D329" i="3"/>
  <c r="C329" i="3"/>
  <c r="A329" i="3"/>
  <c r="E328" i="3"/>
  <c r="B328" i="3"/>
  <c r="A328" i="3"/>
  <c r="B327" i="3"/>
  <c r="A327" i="3"/>
  <c r="B326" i="3"/>
  <c r="A326" i="3"/>
  <c r="B325" i="3"/>
  <c r="A325" i="3"/>
  <c r="D324" i="3"/>
  <c r="C324" i="3"/>
  <c r="A324" i="3"/>
  <c r="E323" i="3"/>
  <c r="C323" i="3"/>
  <c r="B323" i="3"/>
  <c r="A323" i="3"/>
  <c r="C322" i="3"/>
  <c r="E322" i="3" s="1"/>
  <c r="B322" i="3"/>
  <c r="A322" i="3"/>
  <c r="E321" i="3"/>
  <c r="C321" i="3"/>
  <c r="B321" i="3"/>
  <c r="A321" i="3"/>
  <c r="C320" i="3"/>
  <c r="E320" i="3" s="1"/>
  <c r="B320" i="3"/>
  <c r="A320" i="3"/>
  <c r="E319" i="3"/>
  <c r="C319" i="3"/>
  <c r="B319" i="3"/>
  <c r="A319" i="3"/>
  <c r="C318" i="3"/>
  <c r="E318" i="3" s="1"/>
  <c r="B318" i="3"/>
  <c r="A318" i="3"/>
  <c r="E317" i="3"/>
  <c r="C317" i="3"/>
  <c r="B317" i="3"/>
  <c r="A317" i="3"/>
  <c r="C316" i="3"/>
  <c r="E316" i="3" s="1"/>
  <c r="B316" i="3"/>
  <c r="A316" i="3"/>
  <c r="C315" i="3"/>
  <c r="B315" i="3"/>
  <c r="A315" i="3"/>
  <c r="E314" i="3"/>
  <c r="C314" i="3"/>
  <c r="B314" i="3"/>
  <c r="A314" i="3"/>
  <c r="C313" i="3"/>
  <c r="B313" i="3"/>
  <c r="A313" i="3"/>
  <c r="C312" i="3"/>
  <c r="E312" i="3" s="1"/>
  <c r="B312" i="3"/>
  <c r="A312" i="3"/>
  <c r="E311" i="3"/>
  <c r="B311" i="3"/>
  <c r="A311" i="3"/>
  <c r="B310" i="3"/>
  <c r="A310" i="3"/>
  <c r="B309" i="3"/>
  <c r="A309" i="3"/>
  <c r="B308" i="3"/>
  <c r="A308" i="3"/>
  <c r="D307" i="3"/>
  <c r="C307" i="3"/>
  <c r="A307" i="3"/>
  <c r="C306" i="3"/>
  <c r="B306" i="3"/>
  <c r="A306" i="3"/>
  <c r="C305" i="3"/>
  <c r="B305" i="3"/>
  <c r="A305" i="3"/>
  <c r="C304" i="3"/>
  <c r="B304" i="3"/>
  <c r="A304" i="3"/>
  <c r="C303" i="3"/>
  <c r="B303" i="3"/>
  <c r="A303" i="3"/>
  <c r="E302" i="3"/>
  <c r="C302" i="3"/>
  <c r="B302" i="3"/>
  <c r="A302" i="3"/>
  <c r="E301" i="3"/>
  <c r="C301" i="3"/>
  <c r="B301" i="3"/>
  <c r="A301" i="3"/>
  <c r="C300" i="3"/>
  <c r="B300" i="3"/>
  <c r="A300" i="3"/>
  <c r="E299" i="3"/>
  <c r="C299" i="3"/>
  <c r="B299" i="3"/>
  <c r="A299" i="3"/>
  <c r="C298" i="3"/>
  <c r="E298" i="3" s="1"/>
  <c r="B298" i="3"/>
  <c r="A298" i="3"/>
  <c r="E297" i="3"/>
  <c r="C297" i="3"/>
  <c r="B297" i="3"/>
  <c r="A297" i="3"/>
  <c r="C296" i="3"/>
  <c r="B296" i="3"/>
  <c r="A296" i="3"/>
  <c r="C295" i="3"/>
  <c r="E295" i="3" s="1"/>
  <c r="B295" i="3"/>
  <c r="A295" i="3"/>
  <c r="C294" i="3"/>
  <c r="E294" i="3" s="1"/>
  <c r="B294" i="3"/>
  <c r="A294" i="3"/>
  <c r="C293" i="3"/>
  <c r="E293" i="3" s="1"/>
  <c r="B293" i="3"/>
  <c r="A293" i="3"/>
  <c r="C292" i="3"/>
  <c r="B292" i="3"/>
  <c r="A292" i="3"/>
  <c r="C291" i="3"/>
  <c r="E291" i="3" s="1"/>
  <c r="B291" i="3"/>
  <c r="A291" i="3"/>
  <c r="B290" i="3"/>
  <c r="A290" i="3"/>
  <c r="E289" i="3"/>
  <c r="B289" i="3"/>
  <c r="A289" i="3"/>
  <c r="B288" i="3"/>
  <c r="A288" i="3"/>
  <c r="B287" i="3"/>
  <c r="A287" i="3"/>
  <c r="D286" i="3"/>
  <c r="C286" i="3"/>
  <c r="A286" i="3"/>
  <c r="C285" i="3"/>
  <c r="B285" i="3"/>
  <c r="A285" i="3"/>
  <c r="C284" i="3"/>
  <c r="B284" i="3"/>
  <c r="A284" i="3"/>
  <c r="C283" i="3"/>
  <c r="B283" i="3"/>
  <c r="A283" i="3"/>
  <c r="C282" i="3"/>
  <c r="B282" i="3"/>
  <c r="A282" i="3"/>
  <c r="C281" i="3"/>
  <c r="B281" i="3"/>
  <c r="A281" i="3"/>
  <c r="E280" i="3"/>
  <c r="B280" i="3"/>
  <c r="A280" i="3"/>
  <c r="E279" i="3"/>
  <c r="B279" i="3"/>
  <c r="A279" i="3"/>
  <c r="B278" i="3"/>
  <c r="A278" i="3"/>
  <c r="B277" i="3"/>
  <c r="A277" i="3"/>
  <c r="D276" i="3"/>
  <c r="C276" i="3"/>
  <c r="A276" i="3"/>
  <c r="D275" i="3"/>
  <c r="C263" i="3"/>
  <c r="B275" i="3"/>
  <c r="A275" i="3"/>
  <c r="B274" i="3"/>
  <c r="A274" i="3"/>
  <c r="D273" i="3"/>
  <c r="D261" i="3" s="1"/>
  <c r="C273" i="3"/>
  <c r="C261" i="3" s="1"/>
  <c r="B273" i="3"/>
  <c r="A273" i="3"/>
  <c r="D272" i="3"/>
  <c r="D260" i="3" s="1"/>
  <c r="C272" i="3"/>
  <c r="C260" i="3" s="1"/>
  <c r="B272" i="3"/>
  <c r="A272" i="3"/>
  <c r="B271" i="3"/>
  <c r="A271" i="3"/>
  <c r="B270" i="3"/>
  <c r="A270" i="3"/>
  <c r="B269" i="3"/>
  <c r="A269" i="3"/>
  <c r="B268" i="3"/>
  <c r="A268" i="3"/>
  <c r="B267" i="3"/>
  <c r="A267" i="3"/>
  <c r="B266" i="3"/>
  <c r="A266" i="3"/>
  <c r="B265" i="3"/>
  <c r="A265" i="3"/>
  <c r="B264" i="3"/>
  <c r="A264" i="3"/>
  <c r="B263" i="3"/>
  <c r="A263" i="3"/>
  <c r="D262" i="3"/>
  <c r="B262" i="3"/>
  <c r="A262" i="3"/>
  <c r="B261" i="3"/>
  <c r="A261" i="3"/>
  <c r="B260" i="3"/>
  <c r="A260" i="3"/>
  <c r="B253" i="3"/>
  <c r="A253" i="3"/>
  <c r="A251" i="3"/>
  <c r="D250" i="3"/>
  <c r="C250" i="3"/>
  <c r="A250" i="3"/>
  <c r="A249" i="3"/>
  <c r="D248" i="3"/>
  <c r="C248" i="3"/>
  <c r="A248" i="3"/>
  <c r="A247" i="3"/>
  <c r="A246" i="3"/>
  <c r="D245" i="3"/>
  <c r="C245" i="3"/>
  <c r="A245" i="3"/>
  <c r="A244" i="3"/>
  <c r="A243" i="3"/>
  <c r="D242" i="3"/>
  <c r="C242" i="3"/>
  <c r="A242" i="3"/>
  <c r="A241" i="3"/>
  <c r="A240" i="3"/>
  <c r="A239" i="3"/>
  <c r="D238" i="3"/>
  <c r="C238" i="3"/>
  <c r="A238" i="3"/>
  <c r="A237" i="3"/>
  <c r="A236" i="3"/>
  <c r="A235" i="3"/>
  <c r="D234" i="3"/>
  <c r="C234" i="3"/>
  <c r="A234" i="3"/>
  <c r="B233" i="3"/>
  <c r="A233" i="3"/>
  <c r="B232" i="3"/>
  <c r="A232" i="3"/>
  <c r="D231" i="3"/>
  <c r="C231" i="3"/>
  <c r="A231" i="3"/>
  <c r="B230" i="3"/>
  <c r="A230" i="3"/>
  <c r="B229" i="3"/>
  <c r="A229" i="3"/>
  <c r="B228" i="3"/>
  <c r="A228" i="3"/>
  <c r="B227" i="3"/>
  <c r="A227" i="3"/>
  <c r="D226" i="3"/>
  <c r="C226" i="3"/>
  <c r="A226" i="3"/>
  <c r="B225" i="3"/>
  <c r="A225" i="3"/>
  <c r="B224" i="3"/>
  <c r="A224" i="3"/>
  <c r="B223" i="3"/>
  <c r="A223" i="3"/>
  <c r="B222" i="3"/>
  <c r="A222" i="3"/>
  <c r="D221" i="3"/>
  <c r="C221" i="3"/>
  <c r="A221" i="3"/>
  <c r="B220" i="3"/>
  <c r="A220" i="3"/>
  <c r="B219" i="3"/>
  <c r="A219" i="3"/>
  <c r="B218" i="3"/>
  <c r="A218" i="3"/>
  <c r="B217" i="3"/>
  <c r="A217" i="3"/>
  <c r="D216" i="3"/>
  <c r="C216" i="3"/>
  <c r="E216" i="3" s="1"/>
  <c r="A216" i="3"/>
  <c r="B215" i="3"/>
  <c r="A215" i="3"/>
  <c r="B214" i="3"/>
  <c r="A214" i="3"/>
  <c r="B213" i="3"/>
  <c r="A213" i="3"/>
  <c r="B212" i="3"/>
  <c r="A212" i="3"/>
  <c r="D211" i="3"/>
  <c r="C211" i="3"/>
  <c r="A211" i="3"/>
  <c r="B210" i="3"/>
  <c r="A210" i="3"/>
  <c r="B209" i="3"/>
  <c r="A209" i="3"/>
  <c r="B208" i="3"/>
  <c r="A208" i="3"/>
  <c r="B207" i="3"/>
  <c r="A207" i="3"/>
  <c r="D206" i="3"/>
  <c r="C206" i="3"/>
  <c r="A206" i="3"/>
  <c r="B205" i="3"/>
  <c r="A205" i="3"/>
  <c r="B204" i="3"/>
  <c r="A204" i="3"/>
  <c r="B203" i="3"/>
  <c r="A203" i="3"/>
  <c r="B202" i="3"/>
  <c r="A202" i="3"/>
  <c r="D201" i="3"/>
  <c r="A201" i="3"/>
  <c r="B200" i="3"/>
  <c r="A200" i="3"/>
  <c r="B199" i="3"/>
  <c r="A199" i="3"/>
  <c r="B198" i="3"/>
  <c r="A198" i="3"/>
  <c r="B197" i="3"/>
  <c r="A197" i="3"/>
  <c r="D196" i="3"/>
  <c r="B196" i="3"/>
  <c r="A196" i="3"/>
  <c r="B195" i="3"/>
  <c r="A195" i="3"/>
  <c r="B194" i="3"/>
  <c r="A194" i="3"/>
  <c r="B193" i="3"/>
  <c r="A193" i="3"/>
  <c r="B192" i="3"/>
  <c r="A192" i="3"/>
  <c r="D191" i="3"/>
  <c r="C191" i="3"/>
  <c r="B191" i="3"/>
  <c r="A191" i="3"/>
  <c r="C190" i="3"/>
  <c r="B190" i="3"/>
  <c r="A190" i="3"/>
  <c r="E189" i="3"/>
  <c r="C189" i="3"/>
  <c r="B189" i="3"/>
  <c r="A189" i="3"/>
  <c r="C188" i="3"/>
  <c r="B188" i="3"/>
  <c r="A188" i="3"/>
  <c r="C187" i="3"/>
  <c r="B187" i="3"/>
  <c r="A187" i="3"/>
  <c r="E186" i="3"/>
  <c r="C186" i="3"/>
  <c r="B186" i="3"/>
  <c r="A186" i="3"/>
  <c r="E185" i="3"/>
  <c r="B185" i="3"/>
  <c r="A185" i="3"/>
  <c r="E184" i="3"/>
  <c r="B184" i="3"/>
  <c r="A184" i="3"/>
  <c r="B183" i="3"/>
  <c r="A183" i="3"/>
  <c r="B182" i="3"/>
  <c r="A182" i="3"/>
  <c r="D181" i="3"/>
  <c r="C181" i="3"/>
  <c r="B181" i="3"/>
  <c r="A181" i="3"/>
  <c r="C180" i="3"/>
  <c r="B180" i="3"/>
  <c r="A180" i="3"/>
  <c r="C179" i="3"/>
  <c r="E179" i="3" s="1"/>
  <c r="B179" i="3"/>
  <c r="A179" i="3"/>
  <c r="C178" i="3"/>
  <c r="B178" i="3"/>
  <c r="A178" i="3"/>
  <c r="C177" i="3"/>
  <c r="B177" i="3"/>
  <c r="A177" i="3"/>
  <c r="C176" i="3"/>
  <c r="E176" i="3" s="1"/>
  <c r="B176" i="3"/>
  <c r="A176" i="3"/>
  <c r="E175" i="3"/>
  <c r="B175" i="3"/>
  <c r="A175" i="3"/>
  <c r="E174" i="3"/>
  <c r="B174" i="3"/>
  <c r="A174" i="3"/>
  <c r="B173" i="3"/>
  <c r="A173" i="3"/>
  <c r="B172" i="3"/>
  <c r="A172" i="3"/>
  <c r="D171" i="3"/>
  <c r="C171" i="3"/>
  <c r="B171" i="3"/>
  <c r="A171" i="3"/>
  <c r="C170" i="3"/>
  <c r="B170" i="3"/>
  <c r="A170" i="3"/>
  <c r="E169" i="3"/>
  <c r="C169" i="3"/>
  <c r="B169" i="3"/>
  <c r="A169" i="3"/>
  <c r="C168" i="3"/>
  <c r="B168" i="3"/>
  <c r="A168" i="3"/>
  <c r="C167" i="3"/>
  <c r="B167" i="3"/>
  <c r="A167" i="3"/>
  <c r="E166" i="3"/>
  <c r="C166" i="3"/>
  <c r="B166" i="3"/>
  <c r="A166" i="3"/>
  <c r="E165" i="3"/>
  <c r="B165" i="3"/>
  <c r="A165" i="3"/>
  <c r="E164" i="3"/>
  <c r="B164" i="3"/>
  <c r="A164" i="3"/>
  <c r="B163" i="3"/>
  <c r="A163" i="3"/>
  <c r="B162" i="3"/>
  <c r="A162" i="3"/>
  <c r="D161" i="3"/>
  <c r="C161" i="3"/>
  <c r="B161" i="3"/>
  <c r="A161" i="3"/>
  <c r="B160" i="3"/>
  <c r="A160" i="3"/>
  <c r="B159" i="3"/>
  <c r="A159" i="3"/>
  <c r="B158" i="3"/>
  <c r="A158" i="3"/>
  <c r="B157" i="3"/>
  <c r="A157" i="3"/>
  <c r="D156" i="3"/>
  <c r="B156" i="3"/>
  <c r="A156" i="3"/>
  <c r="B155" i="3"/>
  <c r="A155" i="3"/>
  <c r="B154" i="3"/>
  <c r="A154" i="3"/>
  <c r="B153" i="3"/>
  <c r="A153" i="3"/>
  <c r="B152" i="3"/>
  <c r="A152" i="3"/>
  <c r="D151" i="3"/>
  <c r="C151" i="3"/>
  <c r="B151" i="3"/>
  <c r="A151" i="3"/>
  <c r="C150" i="3"/>
  <c r="B150" i="3"/>
  <c r="A150" i="3"/>
  <c r="C149" i="3"/>
  <c r="B149" i="3"/>
  <c r="A149" i="3"/>
  <c r="C148" i="3"/>
  <c r="B148" i="3"/>
  <c r="A148" i="3"/>
  <c r="C147" i="3"/>
  <c r="B147" i="3"/>
  <c r="A147" i="3"/>
  <c r="C146" i="3"/>
  <c r="B146" i="3"/>
  <c r="A146" i="3"/>
  <c r="C145" i="3"/>
  <c r="E145" i="3" s="1"/>
  <c r="B145" i="3"/>
  <c r="A145" i="3"/>
  <c r="E144" i="3"/>
  <c r="C144" i="3"/>
  <c r="B144" i="3"/>
  <c r="A144" i="3"/>
  <c r="C143" i="3"/>
  <c r="E143" i="3" s="1"/>
  <c r="B143" i="3"/>
  <c r="A143" i="3"/>
  <c r="E142" i="3"/>
  <c r="C142" i="3"/>
  <c r="B142" i="3"/>
  <c r="A142" i="3"/>
  <c r="C141" i="3"/>
  <c r="E141" i="3" s="1"/>
  <c r="B141" i="3"/>
  <c r="A141" i="3"/>
  <c r="C140" i="3"/>
  <c r="E140" i="3" s="1"/>
  <c r="B140" i="3"/>
  <c r="A140" i="3"/>
  <c r="C139" i="3"/>
  <c r="E139" i="3" s="1"/>
  <c r="B139" i="3"/>
  <c r="A139" i="3"/>
  <c r="C138" i="3"/>
  <c r="E138" i="3" s="1"/>
  <c r="B138" i="3"/>
  <c r="A138" i="3"/>
  <c r="C137" i="3"/>
  <c r="E137" i="3" s="1"/>
  <c r="B137" i="3"/>
  <c r="A137" i="3"/>
  <c r="E136" i="3"/>
  <c r="C136" i="3"/>
  <c r="B136" i="3"/>
  <c r="A136" i="3"/>
  <c r="C135" i="3"/>
  <c r="E135" i="3" s="1"/>
  <c r="B135" i="3"/>
  <c r="A135" i="3"/>
  <c r="E134" i="3"/>
  <c r="C134" i="3"/>
  <c r="B134" i="3"/>
  <c r="A134" i="3"/>
  <c r="C133" i="3"/>
  <c r="E133" i="3" s="1"/>
  <c r="B133" i="3"/>
  <c r="A133" i="3"/>
  <c r="C132" i="3"/>
  <c r="E132" i="3" s="1"/>
  <c r="B132" i="3"/>
  <c r="A132" i="3"/>
  <c r="C131" i="3"/>
  <c r="E131" i="3" s="1"/>
  <c r="B131" i="3"/>
  <c r="A131" i="3"/>
  <c r="E130" i="3"/>
  <c r="C130" i="3"/>
  <c r="B130" i="3"/>
  <c r="A130" i="3"/>
  <c r="C129" i="3"/>
  <c r="E129" i="3" s="1"/>
  <c r="B129" i="3"/>
  <c r="A129" i="3"/>
  <c r="E128" i="3"/>
  <c r="C128" i="3"/>
  <c r="B128" i="3"/>
  <c r="A128" i="3"/>
  <c r="C127" i="3"/>
  <c r="E127" i="3" s="1"/>
  <c r="B127" i="3"/>
  <c r="A127" i="3"/>
  <c r="E126" i="3"/>
  <c r="C126" i="3"/>
  <c r="B126" i="3"/>
  <c r="A126" i="3"/>
  <c r="C125" i="3"/>
  <c r="E125" i="3" s="1"/>
  <c r="B125" i="3"/>
  <c r="A125" i="3"/>
  <c r="C124" i="3"/>
  <c r="E124" i="3" s="1"/>
  <c r="B124" i="3"/>
  <c r="A124" i="3"/>
  <c r="C123" i="3"/>
  <c r="E123" i="3" s="1"/>
  <c r="B123" i="3"/>
  <c r="A123" i="3"/>
  <c r="C122" i="3"/>
  <c r="E122" i="3" s="1"/>
  <c r="B122" i="3"/>
  <c r="A122" i="3"/>
  <c r="C121" i="3"/>
  <c r="E121" i="3" s="1"/>
  <c r="B121" i="3"/>
  <c r="A121" i="3"/>
  <c r="E120" i="3"/>
  <c r="C120" i="3"/>
  <c r="B120" i="3"/>
  <c r="A120" i="3"/>
  <c r="C119" i="3"/>
  <c r="E119" i="3" s="1"/>
  <c r="B119" i="3"/>
  <c r="A119" i="3"/>
  <c r="E118" i="3"/>
  <c r="C118" i="3"/>
  <c r="B118" i="3"/>
  <c r="A118" i="3"/>
  <c r="C117" i="3"/>
  <c r="E117" i="3" s="1"/>
  <c r="B117" i="3"/>
  <c r="A117" i="3"/>
  <c r="C116" i="3"/>
  <c r="E116" i="3" s="1"/>
  <c r="B116" i="3"/>
  <c r="A116" i="3"/>
  <c r="C115" i="3"/>
  <c r="E115" i="3" s="1"/>
  <c r="B115" i="3"/>
  <c r="A115" i="3"/>
  <c r="E114" i="3"/>
  <c r="C114" i="3"/>
  <c r="B114" i="3"/>
  <c r="A114" i="3"/>
  <c r="C113" i="3"/>
  <c r="E113" i="3" s="1"/>
  <c r="B113" i="3"/>
  <c r="A113" i="3"/>
  <c r="E112" i="3"/>
  <c r="B112" i="3"/>
  <c r="A112" i="3"/>
  <c r="E111" i="3"/>
  <c r="B111" i="3"/>
  <c r="A111" i="3"/>
  <c r="E110" i="3"/>
  <c r="B110" i="3"/>
  <c r="A110" i="3"/>
  <c r="B109" i="3"/>
  <c r="A109" i="3"/>
  <c r="D108" i="3"/>
  <c r="E108" i="3" s="1"/>
  <c r="C108" i="3"/>
  <c r="A108" i="3"/>
  <c r="B107" i="3"/>
  <c r="A107" i="3"/>
  <c r="E106" i="3"/>
  <c r="B106" i="3"/>
  <c r="A106" i="3"/>
  <c r="B105" i="3"/>
  <c r="A105" i="3"/>
  <c r="B104" i="3"/>
  <c r="A104" i="3"/>
  <c r="D103" i="3"/>
  <c r="C103" i="3"/>
  <c r="B103" i="3"/>
  <c r="A103" i="3"/>
  <c r="B102" i="3"/>
  <c r="A102" i="3"/>
  <c r="E101" i="3"/>
  <c r="B101" i="3"/>
  <c r="A101" i="3"/>
  <c r="B100" i="3"/>
  <c r="A100" i="3"/>
  <c r="B99" i="3"/>
  <c r="A99" i="3"/>
  <c r="D98" i="3"/>
  <c r="C98" i="3"/>
  <c r="B98" i="3"/>
  <c r="A98" i="3"/>
  <c r="C97" i="3"/>
  <c r="B97" i="3"/>
  <c r="A97" i="3"/>
  <c r="C96" i="3"/>
  <c r="B96" i="3"/>
  <c r="A96" i="3"/>
  <c r="C95" i="3"/>
  <c r="B95" i="3"/>
  <c r="A95" i="3"/>
  <c r="C94" i="3"/>
  <c r="B94" i="3"/>
  <c r="A94" i="3"/>
  <c r="C93" i="3"/>
  <c r="B93" i="3"/>
  <c r="A93" i="3"/>
  <c r="C92" i="3"/>
  <c r="E92" i="3" s="1"/>
  <c r="B92" i="3"/>
  <c r="A92" i="3"/>
  <c r="E91" i="3"/>
  <c r="C91" i="3"/>
  <c r="B91" i="3"/>
  <c r="A91" i="3"/>
  <c r="C90" i="3"/>
  <c r="E90" i="3" s="1"/>
  <c r="B90" i="3"/>
  <c r="A90" i="3"/>
  <c r="E89" i="3"/>
  <c r="C89" i="3"/>
  <c r="B89" i="3"/>
  <c r="A89" i="3"/>
  <c r="C88" i="3"/>
  <c r="E88" i="3" s="1"/>
  <c r="B88" i="3"/>
  <c r="A88" i="3"/>
  <c r="E87" i="3"/>
  <c r="C87" i="3"/>
  <c r="B87" i="3"/>
  <c r="A87" i="3"/>
  <c r="C86" i="3"/>
  <c r="E86" i="3" s="1"/>
  <c r="B86" i="3"/>
  <c r="A86" i="3"/>
  <c r="E85" i="3"/>
  <c r="C85" i="3"/>
  <c r="B85" i="3"/>
  <c r="A85" i="3"/>
  <c r="E84" i="3"/>
  <c r="B84" i="3"/>
  <c r="A84" i="3"/>
  <c r="E83" i="3"/>
  <c r="B83" i="3"/>
  <c r="A83" i="3"/>
  <c r="B82" i="3"/>
  <c r="A82" i="3"/>
  <c r="B81" i="3"/>
  <c r="A81" i="3"/>
  <c r="D80" i="3"/>
  <c r="C80" i="3"/>
  <c r="B80" i="3"/>
  <c r="A80" i="3"/>
  <c r="C79" i="3"/>
  <c r="B79" i="3"/>
  <c r="A79" i="3"/>
  <c r="C78" i="3"/>
  <c r="B78" i="3"/>
  <c r="A78" i="3"/>
  <c r="C77" i="3"/>
  <c r="B77" i="3"/>
  <c r="A77" i="3"/>
  <c r="C76" i="3"/>
  <c r="B76" i="3"/>
  <c r="A76" i="3"/>
  <c r="C75" i="3"/>
  <c r="B75" i="3"/>
  <c r="A75" i="3"/>
  <c r="B74" i="3"/>
  <c r="A74" i="3"/>
  <c r="E73" i="3"/>
  <c r="B73" i="3"/>
  <c r="A73" i="3"/>
  <c r="B72" i="3"/>
  <c r="A72" i="3"/>
  <c r="B71" i="3"/>
  <c r="A71" i="3"/>
  <c r="D70" i="3"/>
  <c r="C70" i="3"/>
  <c r="B70" i="3"/>
  <c r="A70" i="3"/>
  <c r="C69" i="3"/>
  <c r="B69" i="3"/>
  <c r="A69" i="3"/>
  <c r="C68" i="3"/>
  <c r="C21" i="3" s="1"/>
  <c r="B68" i="3"/>
  <c r="A68" i="3"/>
  <c r="E67" i="3"/>
  <c r="B67" i="3"/>
  <c r="A67" i="3"/>
  <c r="D66" i="3"/>
  <c r="C66" i="3"/>
  <c r="B66" i="3"/>
  <c r="A66" i="3"/>
  <c r="B65" i="3"/>
  <c r="A65" i="3"/>
  <c r="B64" i="3"/>
  <c r="A64" i="3"/>
  <c r="A63" i="3"/>
  <c r="D62" i="3"/>
  <c r="C62" i="3"/>
  <c r="A62" i="3"/>
  <c r="A61" i="3"/>
  <c r="A60" i="3"/>
  <c r="A59" i="3"/>
  <c r="A58" i="3"/>
  <c r="A57" i="3"/>
  <c r="C56" i="3"/>
  <c r="B56" i="3"/>
  <c r="A56" i="3"/>
  <c r="C55" i="3"/>
  <c r="B55" i="3"/>
  <c r="A55" i="3"/>
  <c r="C54" i="3"/>
  <c r="B54" i="3"/>
  <c r="A54" i="3"/>
  <c r="C53" i="3"/>
  <c r="B53" i="3"/>
  <c r="A53" i="3"/>
  <c r="C52" i="3"/>
  <c r="B52" i="3"/>
  <c r="A52" i="3"/>
  <c r="C51" i="3"/>
  <c r="B51" i="3"/>
  <c r="A51" i="3"/>
  <c r="A50" i="3"/>
  <c r="A49" i="3"/>
  <c r="A48" i="3"/>
  <c r="A47" i="3"/>
  <c r="B46" i="3"/>
  <c r="A46" i="3"/>
  <c r="A45" i="3"/>
  <c r="B44" i="3"/>
  <c r="A44" i="3"/>
  <c r="D43" i="3"/>
  <c r="A43" i="3"/>
  <c r="A42" i="3"/>
  <c r="C41" i="3"/>
  <c r="A41" i="3"/>
  <c r="C40" i="3"/>
  <c r="B40" i="3"/>
  <c r="A40" i="3"/>
  <c r="C39" i="3"/>
  <c r="B39" i="3"/>
  <c r="A39" i="3"/>
  <c r="C38" i="3"/>
  <c r="B38" i="3"/>
  <c r="A38" i="3"/>
  <c r="C37" i="3"/>
  <c r="B37" i="3"/>
  <c r="A37" i="3"/>
  <c r="C36" i="3"/>
  <c r="B36" i="3"/>
  <c r="A36" i="3"/>
  <c r="C35" i="3"/>
  <c r="B35" i="3"/>
  <c r="A35" i="3"/>
  <c r="D17" i="3"/>
  <c r="C34" i="3"/>
  <c r="C17" i="3" s="1"/>
  <c r="B34" i="3"/>
  <c r="A34" i="3"/>
  <c r="D33" i="3"/>
  <c r="D16" i="3" s="1"/>
  <c r="C33" i="3"/>
  <c r="B33" i="3"/>
  <c r="A33" i="3"/>
  <c r="B32" i="3"/>
  <c r="A32" i="3"/>
  <c r="D31"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D15" i="3"/>
  <c r="B15" i="3"/>
  <c r="A15" i="3"/>
  <c r="B14" i="3"/>
  <c r="A14" i="3"/>
  <c r="B13" i="3"/>
  <c r="A13" i="3"/>
  <c r="B12" i="3"/>
  <c r="A12" i="3"/>
  <c r="B11" i="3"/>
  <c r="A11" i="3"/>
  <c r="B10" i="3"/>
  <c r="A10" i="3"/>
  <c r="B9" i="3"/>
  <c r="A9" i="3"/>
  <c r="B8" i="3"/>
  <c r="A8" i="3"/>
  <c r="I556" i="2"/>
  <c r="H556" i="2"/>
  <c r="G556" i="2"/>
  <c r="G553" i="2" s="1"/>
  <c r="F556" i="2"/>
  <c r="E556" i="2"/>
  <c r="D556" i="2"/>
  <c r="C555" i="2"/>
  <c r="C554" i="2"/>
  <c r="H553" i="2"/>
  <c r="F553" i="2"/>
  <c r="E553" i="2"/>
  <c r="C552" i="2"/>
  <c r="I551" i="2"/>
  <c r="H551" i="2"/>
  <c r="H546" i="2" s="1"/>
  <c r="G551" i="2"/>
  <c r="F551" i="2"/>
  <c r="E551" i="2"/>
  <c r="D551" i="2"/>
  <c r="C550" i="2"/>
  <c r="C549" i="2"/>
  <c r="I548" i="2"/>
  <c r="H548" i="2"/>
  <c r="F548" i="2"/>
  <c r="D548" i="2"/>
  <c r="I547" i="2"/>
  <c r="H547" i="2"/>
  <c r="G547" i="2"/>
  <c r="F547" i="2"/>
  <c r="C547" i="2" s="1"/>
  <c r="E547" i="2"/>
  <c r="E523" i="2" s="1"/>
  <c r="D547" i="2"/>
  <c r="F546" i="2"/>
  <c r="D546" i="2"/>
  <c r="I545" i="2"/>
  <c r="H545" i="2"/>
  <c r="G545" i="2"/>
  <c r="F545" i="2"/>
  <c r="F543" i="2" s="1"/>
  <c r="E545" i="2"/>
  <c r="D545" i="2"/>
  <c r="C545" i="2" s="1"/>
  <c r="I544" i="2"/>
  <c r="H544" i="2"/>
  <c r="G544" i="2"/>
  <c r="F544" i="2"/>
  <c r="E544" i="2"/>
  <c r="D544" i="2"/>
  <c r="D543" i="2"/>
  <c r="C541" i="2"/>
  <c r="C540" i="2"/>
  <c r="C539" i="2"/>
  <c r="C538" i="2"/>
  <c r="I537" i="2"/>
  <c r="H537" i="2"/>
  <c r="G537" i="2"/>
  <c r="F537" i="2"/>
  <c r="E537" i="2"/>
  <c r="D537" i="2"/>
  <c r="C535" i="2"/>
  <c r="C534" i="2"/>
  <c r="C533" i="2"/>
  <c r="C532" i="2"/>
  <c r="I531" i="2"/>
  <c r="H531" i="2"/>
  <c r="G531" i="2"/>
  <c r="F531" i="2"/>
  <c r="E531" i="2"/>
  <c r="D531" i="2"/>
  <c r="I529" i="2"/>
  <c r="H529" i="2"/>
  <c r="G529" i="2"/>
  <c r="F529" i="2"/>
  <c r="E529" i="2"/>
  <c r="D529" i="2"/>
  <c r="I528" i="2"/>
  <c r="H528" i="2"/>
  <c r="G528" i="2"/>
  <c r="F528" i="2"/>
  <c r="F522" i="2" s="1"/>
  <c r="E528" i="2"/>
  <c r="C528" i="2" s="1"/>
  <c r="D528" i="2"/>
  <c r="I527" i="2"/>
  <c r="H527" i="2"/>
  <c r="G527" i="2"/>
  <c r="F527" i="2"/>
  <c r="E527" i="2"/>
  <c r="D527" i="2"/>
  <c r="I526" i="2"/>
  <c r="I520" i="2" s="1"/>
  <c r="H526" i="2"/>
  <c r="G526" i="2"/>
  <c r="F526" i="2"/>
  <c r="E526" i="2"/>
  <c r="E520" i="2" s="1"/>
  <c r="D526" i="2"/>
  <c r="D525" i="2"/>
  <c r="I523" i="2"/>
  <c r="F523" i="2"/>
  <c r="D523" i="2"/>
  <c r="I521" i="2"/>
  <c r="D521" i="2"/>
  <c r="H520" i="2"/>
  <c r="F520" i="2"/>
  <c r="D520" i="2"/>
  <c r="C517" i="2"/>
  <c r="C516" i="2"/>
  <c r="C515" i="2"/>
  <c r="I514" i="2"/>
  <c r="H514" i="2"/>
  <c r="G514" i="2"/>
  <c r="F514" i="2"/>
  <c r="E514" i="2"/>
  <c r="D514" i="2"/>
  <c r="C514" i="2" s="1"/>
  <c r="C513" i="2"/>
  <c r="C512" i="2"/>
  <c r="C511" i="2"/>
  <c r="I510" i="2"/>
  <c r="H510" i="2"/>
  <c r="G510" i="2"/>
  <c r="F510" i="2"/>
  <c r="E510" i="2"/>
  <c r="D510" i="2"/>
  <c r="C509" i="2"/>
  <c r="C508" i="2"/>
  <c r="C507" i="2"/>
  <c r="I506" i="2"/>
  <c r="C506" i="2" s="1"/>
  <c r="H506" i="2"/>
  <c r="G506" i="2"/>
  <c r="F506" i="2"/>
  <c r="E506" i="2"/>
  <c r="D506" i="2"/>
  <c r="I505" i="2"/>
  <c r="H505" i="2"/>
  <c r="G505" i="2"/>
  <c r="F505" i="2"/>
  <c r="E505" i="2"/>
  <c r="E457" i="2" s="1"/>
  <c r="D505" i="2"/>
  <c r="I504" i="2"/>
  <c r="I501" i="2" s="1"/>
  <c r="H504" i="2"/>
  <c r="G504" i="2"/>
  <c r="F504" i="2"/>
  <c r="E504" i="2"/>
  <c r="D504" i="2"/>
  <c r="I503" i="2"/>
  <c r="H503" i="2"/>
  <c r="G503" i="2"/>
  <c r="F503" i="2"/>
  <c r="E503" i="2"/>
  <c r="D503" i="2"/>
  <c r="C502" i="2"/>
  <c r="E501" i="2"/>
  <c r="C500" i="2"/>
  <c r="C499" i="2"/>
  <c r="C498" i="2"/>
  <c r="C497" i="2"/>
  <c r="I496" i="2"/>
  <c r="H496" i="2"/>
  <c r="G496" i="2"/>
  <c r="F496" i="2"/>
  <c r="E496" i="2"/>
  <c r="D496" i="2"/>
  <c r="C495" i="2"/>
  <c r="C494" i="2"/>
  <c r="C493" i="2"/>
  <c r="I492" i="2"/>
  <c r="H492" i="2"/>
  <c r="G492" i="2"/>
  <c r="C492" i="2" s="1"/>
  <c r="F492" i="2"/>
  <c r="E492" i="2"/>
  <c r="D492" i="2"/>
  <c r="C491" i="2"/>
  <c r="D490" i="2"/>
  <c r="C490" i="2"/>
  <c r="C489" i="2"/>
  <c r="I488" i="2"/>
  <c r="H488" i="2"/>
  <c r="G488" i="2"/>
  <c r="F488" i="2"/>
  <c r="C488" i="2" s="1"/>
  <c r="E488" i="2"/>
  <c r="D488" i="2"/>
  <c r="C487" i="2"/>
  <c r="C486" i="2"/>
  <c r="C485" i="2"/>
  <c r="I484" i="2"/>
  <c r="H484" i="2"/>
  <c r="G484" i="2"/>
  <c r="F484" i="2"/>
  <c r="E484" i="2"/>
  <c r="D484" i="2"/>
  <c r="C484" i="2" s="1"/>
  <c r="I483" i="2"/>
  <c r="H483" i="2"/>
  <c r="G483" i="2"/>
  <c r="F483" i="2"/>
  <c r="E483" i="2"/>
  <c r="D483" i="2"/>
  <c r="C483" i="2"/>
  <c r="I482" i="2"/>
  <c r="I456" i="2" s="1"/>
  <c r="H482" i="2"/>
  <c r="G482" i="2"/>
  <c r="F482" i="2"/>
  <c r="F479" i="2" s="1"/>
  <c r="E482" i="2"/>
  <c r="D482" i="2"/>
  <c r="I481" i="2"/>
  <c r="H481" i="2"/>
  <c r="H455" i="2" s="1"/>
  <c r="G481" i="2"/>
  <c r="F481" i="2"/>
  <c r="E481" i="2"/>
  <c r="E479" i="2" s="1"/>
  <c r="D481" i="2"/>
  <c r="C480" i="2"/>
  <c r="H479" i="2"/>
  <c r="G479" i="2"/>
  <c r="C478" i="2"/>
  <c r="C477" i="2"/>
  <c r="C476" i="2"/>
  <c r="C474" i="2"/>
  <c r="C473" i="2"/>
  <c r="C472" i="2"/>
  <c r="C470" i="2"/>
  <c r="C469" i="2"/>
  <c r="C468" i="2"/>
  <c r="C466" i="2"/>
  <c r="C465" i="2"/>
  <c r="C464" i="2"/>
  <c r="C462" i="2"/>
  <c r="C461" i="2"/>
  <c r="C460" i="2"/>
  <c r="C459" i="2"/>
  <c r="I457" i="2"/>
  <c r="I433" i="2" s="1"/>
  <c r="G457" i="2"/>
  <c r="F457" i="2"/>
  <c r="D457" i="2"/>
  <c r="H456" i="2"/>
  <c r="H432" i="2" s="1"/>
  <c r="F456" i="2"/>
  <c r="E456" i="2"/>
  <c r="G455" i="2"/>
  <c r="C454" i="2"/>
  <c r="C451" i="2"/>
  <c r="C450" i="2"/>
  <c r="C449" i="2"/>
  <c r="C448" i="2"/>
  <c r="I447" i="2"/>
  <c r="H447" i="2"/>
  <c r="G447" i="2"/>
  <c r="F447" i="2"/>
  <c r="E447" i="2"/>
  <c r="D447" i="2"/>
  <c r="C445" i="2"/>
  <c r="C444" i="2"/>
  <c r="C443" i="2"/>
  <c r="C442" i="2"/>
  <c r="I441" i="2"/>
  <c r="H441" i="2"/>
  <c r="G441" i="2"/>
  <c r="F441" i="2"/>
  <c r="E441" i="2"/>
  <c r="D441" i="2"/>
  <c r="C441" i="2"/>
  <c r="I439" i="2"/>
  <c r="H439" i="2"/>
  <c r="G439" i="2"/>
  <c r="F439" i="2"/>
  <c r="E439" i="2"/>
  <c r="D439" i="2"/>
  <c r="I438" i="2"/>
  <c r="I432" i="2" s="1"/>
  <c r="H438" i="2"/>
  <c r="G438" i="2"/>
  <c r="F438" i="2"/>
  <c r="E438" i="2"/>
  <c r="E432" i="2" s="1"/>
  <c r="D438" i="2"/>
  <c r="I437" i="2"/>
  <c r="H437" i="2"/>
  <c r="G437" i="2"/>
  <c r="G435" i="2" s="1"/>
  <c r="F437" i="2"/>
  <c r="E437" i="2"/>
  <c r="E435" i="2" s="1"/>
  <c r="D437" i="2"/>
  <c r="I436" i="2"/>
  <c r="H436" i="2"/>
  <c r="H430" i="2" s="1"/>
  <c r="G436" i="2"/>
  <c r="F436" i="2"/>
  <c r="F430" i="2" s="1"/>
  <c r="E436" i="2"/>
  <c r="D436" i="2"/>
  <c r="F435" i="2"/>
  <c r="G433" i="2"/>
  <c r="F433" i="2"/>
  <c r="E433" i="2"/>
  <c r="F432" i="2"/>
  <c r="I430" i="2"/>
  <c r="G430" i="2"/>
  <c r="E430" i="2"/>
  <c r="C427" i="2"/>
  <c r="C426" i="2"/>
  <c r="C425" i="2"/>
  <c r="C424" i="2"/>
  <c r="I423" i="2"/>
  <c r="H423" i="2"/>
  <c r="G423" i="2"/>
  <c r="F423" i="2"/>
  <c r="E423" i="2"/>
  <c r="D423" i="2"/>
  <c r="C422" i="2"/>
  <c r="I421" i="2"/>
  <c r="H421" i="2"/>
  <c r="H418" i="2" s="1"/>
  <c r="G421" i="2"/>
  <c r="G418" i="2" s="1"/>
  <c r="F421" i="2"/>
  <c r="E421" i="2"/>
  <c r="E390" i="2" s="1"/>
  <c r="D421" i="2"/>
  <c r="C420" i="2"/>
  <c r="C419" i="2"/>
  <c r="I418" i="2"/>
  <c r="F418" i="2"/>
  <c r="E418" i="2"/>
  <c r="D418" i="2"/>
  <c r="C417" i="2"/>
  <c r="C416" i="2"/>
  <c r="C415" i="2"/>
  <c r="C414" i="2"/>
  <c r="I413" i="2"/>
  <c r="H413" i="2"/>
  <c r="G413" i="2"/>
  <c r="F413" i="2"/>
  <c r="E413" i="2"/>
  <c r="D413" i="2"/>
  <c r="C413" i="2"/>
  <c r="C412" i="2"/>
  <c r="C411" i="2"/>
  <c r="C410" i="2"/>
  <c r="I409" i="2"/>
  <c r="H409" i="2"/>
  <c r="G409" i="2"/>
  <c r="F409" i="2"/>
  <c r="E409" i="2"/>
  <c r="C409" i="2" s="1"/>
  <c r="D409" i="2"/>
  <c r="C408" i="2"/>
  <c r="C407" i="2"/>
  <c r="C406" i="2"/>
  <c r="I405" i="2"/>
  <c r="H405" i="2"/>
  <c r="G405" i="2"/>
  <c r="F405" i="2"/>
  <c r="E405" i="2"/>
  <c r="D405" i="2"/>
  <c r="C405" i="2" s="1"/>
  <c r="C404" i="2"/>
  <c r="C403" i="2"/>
  <c r="C402" i="2"/>
  <c r="C401" i="2"/>
  <c r="C400" i="2"/>
  <c r="C399" i="2"/>
  <c r="C398" i="2"/>
  <c r="I397" i="2"/>
  <c r="H397" i="2"/>
  <c r="G397" i="2"/>
  <c r="F397" i="2"/>
  <c r="E397" i="2"/>
  <c r="D397" i="2"/>
  <c r="C397" i="2"/>
  <c r="I396" i="2"/>
  <c r="I392" i="2" s="1"/>
  <c r="H396" i="2"/>
  <c r="G396" i="2"/>
  <c r="G391" i="2" s="1"/>
  <c r="F396" i="2"/>
  <c r="E396" i="2"/>
  <c r="D396" i="2"/>
  <c r="I395" i="2"/>
  <c r="I390" i="2" s="1"/>
  <c r="H395" i="2"/>
  <c r="G395" i="2"/>
  <c r="C395" i="2" s="1"/>
  <c r="E395" i="2"/>
  <c r="D395" i="2"/>
  <c r="I394" i="2"/>
  <c r="H394" i="2"/>
  <c r="G394" i="2"/>
  <c r="F394" i="2"/>
  <c r="E394" i="2"/>
  <c r="E389" i="2" s="1"/>
  <c r="E387" i="2" s="1"/>
  <c r="D394" i="2"/>
  <c r="C393" i="2"/>
  <c r="F392" i="2"/>
  <c r="D392" i="2"/>
  <c r="I391" i="2"/>
  <c r="I387" i="2" s="1"/>
  <c r="H391" i="2"/>
  <c r="F391" i="2"/>
  <c r="E391" i="2"/>
  <c r="G390" i="2"/>
  <c r="F390" i="2"/>
  <c r="I389" i="2"/>
  <c r="I365" i="2" s="1"/>
  <c r="H389" i="2"/>
  <c r="G389" i="2"/>
  <c r="F389" i="2"/>
  <c r="D389" i="2"/>
  <c r="I388" i="2"/>
  <c r="H388" i="2"/>
  <c r="G388" i="2"/>
  <c r="F388" i="2"/>
  <c r="C388" i="2" s="1"/>
  <c r="E388" i="2"/>
  <c r="D388" i="2"/>
  <c r="C385" i="2"/>
  <c r="C384" i="2"/>
  <c r="C383" i="2"/>
  <c r="C382" i="2"/>
  <c r="I381" i="2"/>
  <c r="H381" i="2"/>
  <c r="G381" i="2"/>
  <c r="F381" i="2"/>
  <c r="E381" i="2"/>
  <c r="D381" i="2"/>
  <c r="C381" i="2" s="1"/>
  <c r="C379" i="2"/>
  <c r="C378" i="2"/>
  <c r="C377" i="2"/>
  <c r="C376" i="2"/>
  <c r="I375" i="2"/>
  <c r="H375" i="2"/>
  <c r="G375" i="2"/>
  <c r="F375" i="2"/>
  <c r="C375" i="2" s="1"/>
  <c r="E375" i="2"/>
  <c r="D375" i="2"/>
  <c r="I373" i="2"/>
  <c r="H373" i="2"/>
  <c r="G373" i="2"/>
  <c r="F373" i="2"/>
  <c r="F367" i="2" s="1"/>
  <c r="E373" i="2"/>
  <c r="D373" i="2"/>
  <c r="I372" i="2"/>
  <c r="H372" i="2"/>
  <c r="G372" i="2"/>
  <c r="F372" i="2"/>
  <c r="E372" i="2"/>
  <c r="D372" i="2"/>
  <c r="C372" i="2" s="1"/>
  <c r="I371" i="2"/>
  <c r="H371" i="2"/>
  <c r="G371" i="2"/>
  <c r="G369" i="2" s="1"/>
  <c r="F371" i="2"/>
  <c r="E371" i="2"/>
  <c r="D371" i="2"/>
  <c r="I370" i="2"/>
  <c r="H370" i="2"/>
  <c r="G370" i="2"/>
  <c r="F370" i="2"/>
  <c r="E370" i="2"/>
  <c r="D370" i="2"/>
  <c r="C370" i="2" s="1"/>
  <c r="I369" i="2"/>
  <c r="H369" i="2"/>
  <c r="H367" i="2"/>
  <c r="G367" i="2"/>
  <c r="E367" i="2"/>
  <c r="I366" i="2"/>
  <c r="H365" i="2"/>
  <c r="G365" i="2"/>
  <c r="C364" i="2"/>
  <c r="C361" i="2"/>
  <c r="I360" i="2"/>
  <c r="G360" i="2"/>
  <c r="G357" i="2" s="1"/>
  <c r="C360" i="2"/>
  <c r="C359" i="2"/>
  <c r="C358" i="2"/>
  <c r="I357" i="2"/>
  <c r="H357" i="2"/>
  <c r="F357" i="2"/>
  <c r="E357" i="2"/>
  <c r="D357" i="2"/>
  <c r="C357" i="2" s="1"/>
  <c r="C356" i="2"/>
  <c r="I355" i="2"/>
  <c r="H355" i="2"/>
  <c r="H352" i="2" s="1"/>
  <c r="G355" i="2"/>
  <c r="C354" i="2"/>
  <c r="C353" i="2"/>
  <c r="I352" i="2"/>
  <c r="F352" i="2"/>
  <c r="E352" i="2"/>
  <c r="D352" i="2"/>
  <c r="C351" i="2"/>
  <c r="I350" i="2"/>
  <c r="I347" i="2" s="1"/>
  <c r="H350" i="2"/>
  <c r="H347" i="2" s="1"/>
  <c r="G350" i="2"/>
  <c r="C350" i="2"/>
  <c r="C349" i="2"/>
  <c r="C348" i="2"/>
  <c r="G347" i="2"/>
  <c r="F347" i="2"/>
  <c r="E347" i="2"/>
  <c r="D347" i="2"/>
  <c r="C346" i="2"/>
  <c r="I345" i="2"/>
  <c r="G345" i="2"/>
  <c r="G342" i="2" s="1"/>
  <c r="C344" i="2"/>
  <c r="C343" i="2"/>
  <c r="I342" i="2"/>
  <c r="H342" i="2"/>
  <c r="F342" i="2"/>
  <c r="E342" i="2"/>
  <c r="D342" i="2"/>
  <c r="C342" i="2" s="1"/>
  <c r="C341" i="2"/>
  <c r="C340" i="2"/>
  <c r="C339" i="2"/>
  <c r="I338" i="2"/>
  <c r="H338" i="2"/>
  <c r="G338" i="2"/>
  <c r="F338" i="2"/>
  <c r="E338" i="2"/>
  <c r="C338" i="2" s="1"/>
  <c r="D338" i="2"/>
  <c r="C337" i="2"/>
  <c r="C336" i="2"/>
  <c r="C335" i="2"/>
  <c r="I334" i="2"/>
  <c r="H334" i="2"/>
  <c r="G334" i="2"/>
  <c r="F334" i="2"/>
  <c r="E334" i="2"/>
  <c r="D334" i="2"/>
  <c r="C334" i="2" s="1"/>
  <c r="C333" i="2"/>
  <c r="H332" i="2"/>
  <c r="H329" i="2" s="1"/>
  <c r="G332" i="2"/>
  <c r="C332" i="2"/>
  <c r="C331" i="2"/>
  <c r="C330" i="2"/>
  <c r="I329" i="2"/>
  <c r="G329" i="2"/>
  <c r="F329" i="2"/>
  <c r="E329" i="2"/>
  <c r="D329" i="2"/>
  <c r="I328" i="2"/>
  <c r="I304" i="2" s="1"/>
  <c r="H328" i="2"/>
  <c r="H304" i="2" s="1"/>
  <c r="G328" i="2"/>
  <c r="F328" i="2"/>
  <c r="E328" i="2"/>
  <c r="D328" i="2"/>
  <c r="G327" i="2"/>
  <c r="G303" i="2" s="1"/>
  <c r="F327" i="2"/>
  <c r="E327" i="2"/>
  <c r="D327" i="2"/>
  <c r="I326" i="2"/>
  <c r="H326" i="2"/>
  <c r="G326" i="2"/>
  <c r="F326" i="2"/>
  <c r="F302" i="2" s="1"/>
  <c r="E326" i="2"/>
  <c r="D326" i="2"/>
  <c r="I325" i="2"/>
  <c r="H325" i="2"/>
  <c r="G325" i="2"/>
  <c r="F325" i="2"/>
  <c r="E325" i="2"/>
  <c r="D325" i="2"/>
  <c r="C325" i="2"/>
  <c r="G324" i="2"/>
  <c r="C322" i="2"/>
  <c r="C321" i="2"/>
  <c r="C320" i="2"/>
  <c r="C319" i="2"/>
  <c r="I318" i="2"/>
  <c r="H318" i="2"/>
  <c r="G318" i="2"/>
  <c r="F318" i="2"/>
  <c r="E318" i="2"/>
  <c r="D318" i="2"/>
  <c r="C318" i="2"/>
  <c r="C316" i="2"/>
  <c r="C315" i="2"/>
  <c r="C314" i="2"/>
  <c r="C313" i="2"/>
  <c r="I312" i="2"/>
  <c r="H312" i="2"/>
  <c r="G312" i="2"/>
  <c r="F312" i="2"/>
  <c r="C312" i="2" s="1"/>
  <c r="E312" i="2"/>
  <c r="D312" i="2"/>
  <c r="I310" i="2"/>
  <c r="H310" i="2"/>
  <c r="G310" i="2"/>
  <c r="F310" i="2"/>
  <c r="E310" i="2"/>
  <c r="D310" i="2"/>
  <c r="I309" i="2"/>
  <c r="H309" i="2"/>
  <c r="G309" i="2"/>
  <c r="F309" i="2"/>
  <c r="E309" i="2"/>
  <c r="E303" i="2" s="1"/>
  <c r="D309" i="2"/>
  <c r="C309" i="2"/>
  <c r="I308" i="2"/>
  <c r="H308" i="2"/>
  <c r="H302" i="2" s="1"/>
  <c r="G308" i="2"/>
  <c r="G302" i="2" s="1"/>
  <c r="F308" i="2"/>
  <c r="E308" i="2"/>
  <c r="D308" i="2"/>
  <c r="C308" i="2" s="1"/>
  <c r="I307" i="2"/>
  <c r="H307" i="2"/>
  <c r="G307" i="2"/>
  <c r="F307" i="2"/>
  <c r="F301" i="2" s="1"/>
  <c r="E307" i="2"/>
  <c r="D307" i="2"/>
  <c r="H306" i="2"/>
  <c r="G304" i="2"/>
  <c r="F304" i="2"/>
  <c r="F303" i="2"/>
  <c r="D303" i="2"/>
  <c r="I302" i="2"/>
  <c r="E302" i="2"/>
  <c r="H301" i="2"/>
  <c r="D301" i="2"/>
  <c r="F300" i="2"/>
  <c r="C298" i="2"/>
  <c r="C297" i="2"/>
  <c r="C296" i="2"/>
  <c r="C295" i="2"/>
  <c r="I294" i="2"/>
  <c r="C294" i="2" s="1"/>
  <c r="H294" i="2"/>
  <c r="G294" i="2"/>
  <c r="F294" i="2"/>
  <c r="E294" i="2"/>
  <c r="D294" i="2"/>
  <c r="I293" i="2"/>
  <c r="H293" i="2"/>
  <c r="H289" i="2" s="1"/>
  <c r="G293" i="2"/>
  <c r="F293" i="2"/>
  <c r="I292" i="2"/>
  <c r="I289" i="2" s="1"/>
  <c r="H292" i="2"/>
  <c r="G292" i="2"/>
  <c r="G289" i="2" s="1"/>
  <c r="E292" i="2"/>
  <c r="C292" i="2"/>
  <c r="C291" i="2"/>
  <c r="C290" i="2"/>
  <c r="F289" i="2"/>
  <c r="E289" i="2"/>
  <c r="D289" i="2"/>
  <c r="C288" i="2"/>
  <c r="E287" i="2"/>
  <c r="C287" i="2"/>
  <c r="C286" i="2"/>
  <c r="C285" i="2"/>
  <c r="I284" i="2"/>
  <c r="H284" i="2"/>
  <c r="G284" i="2"/>
  <c r="F284" i="2"/>
  <c r="E284" i="2"/>
  <c r="D284" i="2"/>
  <c r="C284" i="2" s="1"/>
  <c r="C283" i="2"/>
  <c r="C282" i="2"/>
  <c r="C281" i="2"/>
  <c r="I280" i="2"/>
  <c r="G280" i="2"/>
  <c r="E280" i="2"/>
  <c r="D280" i="2"/>
  <c r="C280" i="2" s="1"/>
  <c r="C279" i="2"/>
  <c r="C278" i="2"/>
  <c r="C277" i="2"/>
  <c r="I276" i="2"/>
  <c r="H276" i="2"/>
  <c r="G276" i="2"/>
  <c r="D276" i="2"/>
  <c r="C276" i="2" s="1"/>
  <c r="C275" i="2"/>
  <c r="D274" i="2"/>
  <c r="C274" i="2"/>
  <c r="C273" i="2"/>
  <c r="I272" i="2"/>
  <c r="H272" i="2"/>
  <c r="G272" i="2"/>
  <c r="F272" i="2"/>
  <c r="E272" i="2"/>
  <c r="D272" i="2"/>
  <c r="C272" i="2"/>
  <c r="I271" i="2"/>
  <c r="H271" i="2"/>
  <c r="G271" i="2"/>
  <c r="F271" i="2"/>
  <c r="F267" i="2" s="1"/>
  <c r="E271" i="2"/>
  <c r="D271" i="2"/>
  <c r="I270" i="2"/>
  <c r="I267" i="2" s="1"/>
  <c r="H270" i="2"/>
  <c r="G270" i="2"/>
  <c r="F270" i="2"/>
  <c r="E270" i="2"/>
  <c r="E267" i="2" s="1"/>
  <c r="D270" i="2"/>
  <c r="I269" i="2"/>
  <c r="H269" i="2"/>
  <c r="H233" i="2" s="1"/>
  <c r="G269" i="2"/>
  <c r="F269" i="2"/>
  <c r="E269" i="2"/>
  <c r="D269" i="2"/>
  <c r="C268" i="2"/>
  <c r="D267" i="2"/>
  <c r="C266" i="2"/>
  <c r="C265" i="2"/>
  <c r="C264" i="2"/>
  <c r="I263" i="2"/>
  <c r="H263" i="2"/>
  <c r="G263" i="2"/>
  <c r="F263" i="2"/>
  <c r="E263" i="2"/>
  <c r="D263" i="2"/>
  <c r="C263" i="2" s="1"/>
  <c r="C262" i="2"/>
  <c r="C261" i="2"/>
  <c r="C260" i="2"/>
  <c r="I259" i="2"/>
  <c r="H259" i="2"/>
  <c r="G259" i="2"/>
  <c r="F259" i="2"/>
  <c r="E259" i="2"/>
  <c r="D259" i="2"/>
  <c r="C259" i="2" s="1"/>
  <c r="C258" i="2"/>
  <c r="C257" i="2"/>
  <c r="C256" i="2"/>
  <c r="I255" i="2"/>
  <c r="H255" i="2"/>
  <c r="G255" i="2"/>
  <c r="F255" i="2"/>
  <c r="E255" i="2"/>
  <c r="D255" i="2"/>
  <c r="C254" i="2"/>
  <c r="C253" i="2"/>
  <c r="C252" i="2"/>
  <c r="I251" i="2"/>
  <c r="H251" i="2"/>
  <c r="G251" i="2"/>
  <c r="F251" i="2"/>
  <c r="E251" i="2"/>
  <c r="D251" i="2"/>
  <c r="I250" i="2"/>
  <c r="I246" i="2" s="1"/>
  <c r="H250" i="2"/>
  <c r="G250" i="2"/>
  <c r="G246" i="2" s="1"/>
  <c r="F250" i="2"/>
  <c r="I249" i="2"/>
  <c r="H249" i="2"/>
  <c r="H246" i="2" s="1"/>
  <c r="G249" i="2"/>
  <c r="F249" i="2"/>
  <c r="E249" i="2"/>
  <c r="D249" i="2"/>
  <c r="D246" i="2" s="1"/>
  <c r="C249" i="2"/>
  <c r="C248" i="2"/>
  <c r="C247" i="2"/>
  <c r="E246" i="2"/>
  <c r="C245" i="2"/>
  <c r="F244" i="2"/>
  <c r="C244" i="2" s="1"/>
  <c r="D244" i="2"/>
  <c r="D239" i="2" s="1"/>
  <c r="C243" i="2"/>
  <c r="C242" i="2"/>
  <c r="I241" i="2"/>
  <c r="H241" i="2"/>
  <c r="G241" i="2"/>
  <c r="F241" i="2"/>
  <c r="E241" i="2"/>
  <c r="D241" i="2"/>
  <c r="I240" i="2"/>
  <c r="H240" i="2"/>
  <c r="G240" i="2"/>
  <c r="F240" i="2"/>
  <c r="E240" i="2"/>
  <c r="I239" i="2"/>
  <c r="H239" i="2"/>
  <c r="G239" i="2"/>
  <c r="G234" i="2" s="1"/>
  <c r="G210" i="2" s="1"/>
  <c r="F239" i="2"/>
  <c r="F236" i="2" s="1"/>
  <c r="E239" i="2"/>
  <c r="C238" i="2"/>
  <c r="C237" i="2"/>
  <c r="H236" i="2"/>
  <c r="G236" i="2"/>
  <c r="H234" i="2"/>
  <c r="H210" i="2" s="1"/>
  <c r="F234" i="2"/>
  <c r="E234" i="2"/>
  <c r="I233" i="2"/>
  <c r="F233" i="2"/>
  <c r="F209" i="2" s="1"/>
  <c r="E233" i="2"/>
  <c r="E209" i="2" s="1"/>
  <c r="D233" i="2"/>
  <c r="I232" i="2"/>
  <c r="H232" i="2"/>
  <c r="G232" i="2"/>
  <c r="F232" i="2"/>
  <c r="E232" i="2"/>
  <c r="D232" i="2"/>
  <c r="C229" i="2"/>
  <c r="C228" i="2"/>
  <c r="C227" i="2"/>
  <c r="C226" i="2"/>
  <c r="I225" i="2"/>
  <c r="H225" i="2"/>
  <c r="G225" i="2"/>
  <c r="F225" i="2"/>
  <c r="E225" i="2"/>
  <c r="D225" i="2"/>
  <c r="C223" i="2"/>
  <c r="C222" i="2"/>
  <c r="C221" i="2"/>
  <c r="C220" i="2"/>
  <c r="I219" i="2"/>
  <c r="H219" i="2"/>
  <c r="C219" i="2" s="1"/>
  <c r="G219" i="2"/>
  <c r="F219" i="2"/>
  <c r="E219" i="2"/>
  <c r="D219" i="2"/>
  <c r="I217" i="2"/>
  <c r="H217" i="2"/>
  <c r="G217" i="2"/>
  <c r="F217" i="2"/>
  <c r="E217" i="2"/>
  <c r="D217" i="2"/>
  <c r="I216" i="2"/>
  <c r="H216" i="2"/>
  <c r="G216" i="2"/>
  <c r="F216" i="2"/>
  <c r="C216" i="2" s="1"/>
  <c r="E216" i="2"/>
  <c r="D216" i="2"/>
  <c r="I215" i="2"/>
  <c r="H215" i="2"/>
  <c r="G215" i="2"/>
  <c r="F215" i="2"/>
  <c r="E215" i="2"/>
  <c r="D215" i="2"/>
  <c r="C215" i="2" s="1"/>
  <c r="I214" i="2"/>
  <c r="I213" i="2" s="1"/>
  <c r="H214" i="2"/>
  <c r="G214" i="2"/>
  <c r="F214" i="2"/>
  <c r="E214" i="2"/>
  <c r="D214" i="2"/>
  <c r="H213" i="2"/>
  <c r="F213" i="2"/>
  <c r="D213" i="2"/>
  <c r="F210" i="2"/>
  <c r="I209" i="2"/>
  <c r="H209" i="2"/>
  <c r="C208" i="2"/>
  <c r="C205" i="2"/>
  <c r="C204" i="2"/>
  <c r="C203" i="2"/>
  <c r="C202" i="2"/>
  <c r="I201" i="2"/>
  <c r="H201" i="2"/>
  <c r="G201" i="2"/>
  <c r="F201" i="2"/>
  <c r="C201" i="2" s="1"/>
  <c r="E201" i="2"/>
  <c r="D201" i="2"/>
  <c r="C200" i="2"/>
  <c r="F199" i="2"/>
  <c r="C199" i="2"/>
  <c r="C198" i="2"/>
  <c r="C197" i="2"/>
  <c r="I196" i="2"/>
  <c r="H196" i="2"/>
  <c r="G196" i="2"/>
  <c r="F196" i="2"/>
  <c r="E196" i="2"/>
  <c r="D196" i="2"/>
  <c r="C196" i="2" s="1"/>
  <c r="C195" i="2"/>
  <c r="I194" i="2"/>
  <c r="H194" i="2"/>
  <c r="H191" i="2" s="1"/>
  <c r="G194" i="2"/>
  <c r="F194" i="2"/>
  <c r="C193" i="2"/>
  <c r="C192" i="2"/>
  <c r="I191" i="2"/>
  <c r="G191" i="2"/>
  <c r="F191" i="2"/>
  <c r="E191" i="2"/>
  <c r="D191" i="2"/>
  <c r="C190" i="2"/>
  <c r="E189" i="2"/>
  <c r="C188" i="2"/>
  <c r="C187" i="2"/>
  <c r="I186" i="2"/>
  <c r="C186" i="2" s="1"/>
  <c r="H186" i="2"/>
  <c r="G186" i="2"/>
  <c r="F186" i="2"/>
  <c r="E186" i="2"/>
  <c r="D186" i="2"/>
  <c r="I185" i="2"/>
  <c r="I181" i="2" s="1"/>
  <c r="H185" i="2"/>
  <c r="G185" i="2"/>
  <c r="F185" i="2"/>
  <c r="E185" i="2"/>
  <c r="I184" i="2"/>
  <c r="H184" i="2"/>
  <c r="G184" i="2"/>
  <c r="F184" i="2"/>
  <c r="F181" i="2" s="1"/>
  <c r="D184" i="2"/>
  <c r="C183" i="2"/>
  <c r="C182" i="2"/>
  <c r="G181" i="2"/>
  <c r="D181" i="2"/>
  <c r="C180" i="2"/>
  <c r="D179" i="2"/>
  <c r="D174" i="2" s="1"/>
  <c r="C178" i="2"/>
  <c r="C177" i="2"/>
  <c r="I176" i="2"/>
  <c r="H176" i="2"/>
  <c r="G176" i="2"/>
  <c r="F176" i="2"/>
  <c r="E176" i="2"/>
  <c r="I175" i="2"/>
  <c r="H175" i="2"/>
  <c r="G175" i="2"/>
  <c r="F175" i="2"/>
  <c r="E175" i="2"/>
  <c r="I174" i="2"/>
  <c r="H174" i="2"/>
  <c r="G174" i="2"/>
  <c r="F174" i="2"/>
  <c r="F171" i="2" s="1"/>
  <c r="E174" i="2"/>
  <c r="C173" i="2"/>
  <c r="C172" i="2"/>
  <c r="I171" i="2"/>
  <c r="G171" i="2"/>
  <c r="E171" i="2"/>
  <c r="C170" i="2"/>
  <c r="F169" i="2"/>
  <c r="C169" i="2" s="1"/>
  <c r="C168" i="2"/>
  <c r="C167" i="2"/>
  <c r="I166" i="2"/>
  <c r="H166" i="2"/>
  <c r="G166" i="2"/>
  <c r="E166" i="2"/>
  <c r="D166" i="2"/>
  <c r="I165" i="2"/>
  <c r="H165" i="2"/>
  <c r="G165" i="2"/>
  <c r="F165" i="2"/>
  <c r="E165" i="2"/>
  <c r="D165" i="2"/>
  <c r="I164" i="2"/>
  <c r="H164" i="2"/>
  <c r="G164" i="2"/>
  <c r="F164" i="2"/>
  <c r="F161" i="2" s="1"/>
  <c r="E164" i="2"/>
  <c r="E161" i="2" s="1"/>
  <c r="D164" i="2"/>
  <c r="C163" i="2"/>
  <c r="C162" i="2"/>
  <c r="I161" i="2"/>
  <c r="G161" i="2"/>
  <c r="C160" i="2"/>
  <c r="C159" i="2"/>
  <c r="C158" i="2"/>
  <c r="C157" i="2"/>
  <c r="I156" i="2"/>
  <c r="C156" i="2" s="1"/>
  <c r="H156" i="2"/>
  <c r="G156" i="2"/>
  <c r="F156" i="2"/>
  <c r="E156" i="2"/>
  <c r="D156" i="2"/>
  <c r="C155" i="2"/>
  <c r="I154" i="2"/>
  <c r="H154" i="2"/>
  <c r="H151" i="2" s="1"/>
  <c r="G154" i="2"/>
  <c r="G151" i="2" s="1"/>
  <c r="F154" i="2"/>
  <c r="E154" i="2"/>
  <c r="D154" i="2"/>
  <c r="C153" i="2"/>
  <c r="C152" i="2"/>
  <c r="F151" i="2"/>
  <c r="E151" i="2"/>
  <c r="D151" i="2"/>
  <c r="C150" i="2"/>
  <c r="F149" i="2"/>
  <c r="C148" i="2"/>
  <c r="C147" i="2"/>
  <c r="I146" i="2"/>
  <c r="H146" i="2"/>
  <c r="G146" i="2"/>
  <c r="E146" i="2"/>
  <c r="D146" i="2"/>
  <c r="D144" i="2"/>
  <c r="C144" i="2"/>
  <c r="C143" i="2"/>
  <c r="C142" i="2"/>
  <c r="I141" i="2"/>
  <c r="H141" i="2"/>
  <c r="G141" i="2"/>
  <c r="F141" i="2"/>
  <c r="E141" i="2"/>
  <c r="D141" i="2"/>
  <c r="C140" i="2"/>
  <c r="C139" i="2"/>
  <c r="C138" i="2"/>
  <c r="I137" i="2"/>
  <c r="C137" i="2" s="1"/>
  <c r="H137" i="2"/>
  <c r="G137" i="2"/>
  <c r="F137" i="2"/>
  <c r="E137" i="2"/>
  <c r="D137" i="2"/>
  <c r="C136" i="2"/>
  <c r="C135" i="2"/>
  <c r="C134" i="2"/>
  <c r="I133" i="2"/>
  <c r="H133" i="2"/>
  <c r="G133" i="2"/>
  <c r="E133" i="2"/>
  <c r="D133" i="2"/>
  <c r="C133" i="2" s="1"/>
  <c r="C132" i="2"/>
  <c r="C131" i="2"/>
  <c r="C130" i="2"/>
  <c r="I129" i="2"/>
  <c r="H129" i="2"/>
  <c r="G129" i="2"/>
  <c r="F129" i="2"/>
  <c r="E129" i="2"/>
  <c r="D129" i="2"/>
  <c r="C129" i="2" s="1"/>
  <c r="C128" i="2"/>
  <c r="D127" i="2"/>
  <c r="C127" i="2"/>
  <c r="C126" i="2"/>
  <c r="I125" i="2"/>
  <c r="H125" i="2"/>
  <c r="G125" i="2"/>
  <c r="F125" i="2"/>
  <c r="C125" i="2" s="1"/>
  <c r="E125" i="2"/>
  <c r="D125" i="2"/>
  <c r="C124" i="2"/>
  <c r="D123" i="2"/>
  <c r="D111" i="2" s="1"/>
  <c r="C122" i="2"/>
  <c r="I121" i="2"/>
  <c r="H121" i="2"/>
  <c r="G121" i="2"/>
  <c r="F121" i="2"/>
  <c r="E121" i="2"/>
  <c r="D121" i="2"/>
  <c r="C121" i="2" s="1"/>
  <c r="C120" i="2"/>
  <c r="C119" i="2"/>
  <c r="C118" i="2"/>
  <c r="I117" i="2"/>
  <c r="H117" i="2"/>
  <c r="G117" i="2"/>
  <c r="F117" i="2"/>
  <c r="E117" i="2"/>
  <c r="D117" i="2"/>
  <c r="C117" i="2" s="1"/>
  <c r="C116" i="2"/>
  <c r="C115" i="2"/>
  <c r="C114" i="2"/>
  <c r="I113" i="2"/>
  <c r="H113" i="2"/>
  <c r="G113" i="2"/>
  <c r="E113" i="2"/>
  <c r="D113" i="2"/>
  <c r="E112" i="2"/>
  <c r="C112" i="2"/>
  <c r="I111" i="2"/>
  <c r="H111" i="2"/>
  <c r="H108" i="2" s="1"/>
  <c r="G111" i="2"/>
  <c r="F111" i="2"/>
  <c r="E111" i="2"/>
  <c r="I110" i="2"/>
  <c r="H110" i="2"/>
  <c r="G110" i="2"/>
  <c r="F110" i="2"/>
  <c r="E110" i="2"/>
  <c r="E108" i="2" s="1"/>
  <c r="D110" i="2"/>
  <c r="C109" i="2"/>
  <c r="I108" i="2"/>
  <c r="G108" i="2"/>
  <c r="C107" i="2"/>
  <c r="C106" i="2"/>
  <c r="C105" i="2"/>
  <c r="C104" i="2"/>
  <c r="C103" i="2" s="1"/>
  <c r="I103" i="2"/>
  <c r="H103" i="2"/>
  <c r="G103" i="2"/>
  <c r="F103" i="2"/>
  <c r="E103" i="2"/>
  <c r="D103" i="2"/>
  <c r="C102" i="2"/>
  <c r="I101" i="2"/>
  <c r="H101" i="2"/>
  <c r="H98" i="2" s="1"/>
  <c r="G101" i="2"/>
  <c r="G98" i="2" s="1"/>
  <c r="F101" i="2"/>
  <c r="E101" i="2"/>
  <c r="D101" i="2"/>
  <c r="C101" i="2" s="1"/>
  <c r="C100" i="2"/>
  <c r="C99" i="2"/>
  <c r="I98" i="2"/>
  <c r="F98" i="2"/>
  <c r="E98" i="2"/>
  <c r="C97" i="2"/>
  <c r="I96" i="2"/>
  <c r="H96" i="2"/>
  <c r="H93" i="2" s="1"/>
  <c r="G96" i="2"/>
  <c r="F96" i="2"/>
  <c r="E96" i="2"/>
  <c r="E93" i="2" s="1"/>
  <c r="D96" i="2"/>
  <c r="C95" i="2"/>
  <c r="C94" i="2"/>
  <c r="G93" i="2"/>
  <c r="F93" i="2"/>
  <c r="D93" i="2"/>
  <c r="C92" i="2"/>
  <c r="C91" i="2"/>
  <c r="C90" i="2"/>
  <c r="C89" i="2"/>
  <c r="I88" i="2"/>
  <c r="H88" i="2"/>
  <c r="G88" i="2"/>
  <c r="F88" i="2"/>
  <c r="E88" i="2"/>
  <c r="D88" i="2"/>
  <c r="C87" i="2"/>
  <c r="C86" i="2"/>
  <c r="C85" i="2"/>
  <c r="I84" i="2"/>
  <c r="H84" i="2"/>
  <c r="G84" i="2"/>
  <c r="F84" i="2"/>
  <c r="C84" i="2" s="1"/>
  <c r="E84" i="2"/>
  <c r="D84" i="2"/>
  <c r="C83" i="2"/>
  <c r="C82" i="2"/>
  <c r="C81" i="2"/>
  <c r="I80" i="2"/>
  <c r="C80" i="2" s="1"/>
  <c r="H80" i="2"/>
  <c r="G80" i="2"/>
  <c r="F80" i="2"/>
  <c r="E80" i="2"/>
  <c r="D80" i="2"/>
  <c r="I79" i="2"/>
  <c r="H79" i="2"/>
  <c r="G79" i="2"/>
  <c r="F79" i="2"/>
  <c r="E79" i="2"/>
  <c r="D79" i="2"/>
  <c r="C79" i="2" s="1"/>
  <c r="I78" i="2"/>
  <c r="H78" i="2"/>
  <c r="G78" i="2"/>
  <c r="F78" i="2"/>
  <c r="C78" i="2" s="1"/>
  <c r="E78" i="2"/>
  <c r="D78" i="2"/>
  <c r="I77" i="2"/>
  <c r="I75" i="2" s="1"/>
  <c r="H77" i="2"/>
  <c r="H75" i="2" s="1"/>
  <c r="G77" i="2"/>
  <c r="E77" i="2"/>
  <c r="C76" i="2"/>
  <c r="F75" i="2"/>
  <c r="D75" i="2"/>
  <c r="C74" i="2"/>
  <c r="F73" i="2"/>
  <c r="F70" i="2" s="1"/>
  <c r="C73" i="2"/>
  <c r="C72" i="2"/>
  <c r="C71" i="2"/>
  <c r="I70" i="2"/>
  <c r="H70" i="2"/>
  <c r="G70" i="2"/>
  <c r="E70" i="2"/>
  <c r="D70" i="2"/>
  <c r="C70" i="2" s="1"/>
  <c r="C69" i="2"/>
  <c r="I68" i="2"/>
  <c r="H68" i="2"/>
  <c r="G68" i="2"/>
  <c r="G65" i="2" s="1"/>
  <c r="F68" i="2"/>
  <c r="E68" i="2"/>
  <c r="D68" i="2"/>
  <c r="D63" i="2" s="1"/>
  <c r="C67" i="2"/>
  <c r="C66" i="2"/>
  <c r="I65" i="2"/>
  <c r="F65" i="2"/>
  <c r="E65" i="2"/>
  <c r="I64" i="2"/>
  <c r="H64" i="2"/>
  <c r="G64" i="2"/>
  <c r="F64" i="2"/>
  <c r="E64" i="2"/>
  <c r="D64" i="2"/>
  <c r="G63" i="2"/>
  <c r="I62" i="2"/>
  <c r="H62" i="2"/>
  <c r="G62" i="2"/>
  <c r="F62" i="2"/>
  <c r="I61" i="2"/>
  <c r="H61" i="2"/>
  <c r="G61" i="2"/>
  <c r="F61" i="2"/>
  <c r="E61" i="2"/>
  <c r="D61" i="2"/>
  <c r="C61" i="2" s="1"/>
  <c r="C58" i="2"/>
  <c r="C57" i="2"/>
  <c r="C56" i="2"/>
  <c r="C55" i="2"/>
  <c r="I54" i="2"/>
  <c r="H54" i="2"/>
  <c r="G54" i="2"/>
  <c r="F54" i="2"/>
  <c r="C54" i="2" s="1"/>
  <c r="E54" i="2"/>
  <c r="D54" i="2"/>
  <c r="C52" i="2"/>
  <c r="F51" i="2"/>
  <c r="F48" i="2" s="1"/>
  <c r="C51" i="2"/>
  <c r="B51" i="2"/>
  <c r="B49" i="3" s="1"/>
  <c r="C50" i="2"/>
  <c r="C49" i="2"/>
  <c r="I48" i="2"/>
  <c r="H48" i="2"/>
  <c r="G48" i="2"/>
  <c r="E48" i="2"/>
  <c r="D48" i="2"/>
  <c r="C47" i="2"/>
  <c r="B47" i="2"/>
  <c r="B45" i="3" s="1"/>
  <c r="I46" i="2"/>
  <c r="I43" i="2" s="1"/>
  <c r="H46" i="2"/>
  <c r="F46" i="2"/>
  <c r="C46" i="2" s="1"/>
  <c r="B46" i="2"/>
  <c r="H45" i="2"/>
  <c r="B45" i="2"/>
  <c r="B43" i="3" s="1"/>
  <c r="C44" i="2"/>
  <c r="B44" i="2"/>
  <c r="G43" i="2"/>
  <c r="E43" i="2"/>
  <c r="D43" i="2"/>
  <c r="I42" i="2"/>
  <c r="H42" i="2"/>
  <c r="H36" i="2" s="1"/>
  <c r="G42" i="2"/>
  <c r="F42" i="2"/>
  <c r="E42" i="2"/>
  <c r="D42" i="2"/>
  <c r="I41" i="2"/>
  <c r="I35" i="2" s="1"/>
  <c r="H41" i="2"/>
  <c r="H35" i="2" s="1"/>
  <c r="G41" i="2"/>
  <c r="G35" i="2" s="1"/>
  <c r="E41" i="2"/>
  <c r="D41" i="2"/>
  <c r="I40" i="2"/>
  <c r="H40" i="2"/>
  <c r="H34" i="2" s="1"/>
  <c r="G40" i="2"/>
  <c r="F40" i="2"/>
  <c r="E40" i="2"/>
  <c r="D40" i="2"/>
  <c r="I39" i="2"/>
  <c r="H39" i="2"/>
  <c r="G39" i="2"/>
  <c r="G33" i="2" s="1"/>
  <c r="F39" i="2"/>
  <c r="E39" i="2"/>
  <c r="C39" i="2" s="1"/>
  <c r="D39" i="2"/>
  <c r="E38" i="2"/>
  <c r="D38" i="2"/>
  <c r="G36" i="2"/>
  <c r="F36" i="2"/>
  <c r="F19" i="2" s="1"/>
  <c r="E36" i="2"/>
  <c r="E30" i="2" s="1"/>
  <c r="D36" i="2"/>
  <c r="E35" i="2"/>
  <c r="E18" i="2" s="1"/>
  <c r="D35" i="2"/>
  <c r="D29" i="2" s="1"/>
  <c r="E34" i="2"/>
  <c r="D34" i="2"/>
  <c r="I33" i="2"/>
  <c r="D33" i="2"/>
  <c r="G30" i="2"/>
  <c r="D27" i="2"/>
  <c r="H22" i="2"/>
  <c r="I21" i="2"/>
  <c r="H21" i="2"/>
  <c r="G21" i="2"/>
  <c r="F21" i="2"/>
  <c r="D21" i="2"/>
  <c r="E19" i="2"/>
  <c r="D18" i="2"/>
  <c r="E17" i="2"/>
  <c r="D16" i="2"/>
  <c r="R15" i="2"/>
  <c r="R14" i="2"/>
  <c r="Q14" i="2"/>
  <c r="Q15" i="2" s="1"/>
  <c r="P14" i="2"/>
  <c r="P15" i="2" s="1"/>
  <c r="O14" i="2"/>
  <c r="O15" i="2" s="1"/>
  <c r="N14" i="2"/>
  <c r="N15" i="2" s="1"/>
  <c r="R13" i="2"/>
  <c r="R12" i="2"/>
  <c r="R8" i="2"/>
  <c r="Q8" i="2"/>
  <c r="P8" i="2"/>
  <c r="O8" i="2"/>
  <c r="N8" i="2"/>
  <c r="M8" i="2"/>
  <c r="I460" i="1"/>
  <c r="H460" i="1"/>
  <c r="G460" i="1"/>
  <c r="E460" i="1"/>
  <c r="D460" i="1"/>
  <c r="C460" i="1" s="1"/>
  <c r="C459" i="1"/>
  <c r="C458" i="1"/>
  <c r="I457" i="1"/>
  <c r="H457" i="1"/>
  <c r="G457" i="1"/>
  <c r="F457" i="1"/>
  <c r="E457" i="1"/>
  <c r="C456" i="1"/>
  <c r="I455" i="1"/>
  <c r="H455" i="1"/>
  <c r="G455" i="1"/>
  <c r="G450" i="1" s="1"/>
  <c r="E455" i="1"/>
  <c r="D455" i="1"/>
  <c r="D450" i="1" s="1"/>
  <c r="C454" i="1"/>
  <c r="C453" i="1"/>
  <c r="I452" i="1"/>
  <c r="H452" i="1"/>
  <c r="G452" i="1"/>
  <c r="F452" i="1"/>
  <c r="E452" i="1"/>
  <c r="I451" i="1"/>
  <c r="I445" i="1" s="1"/>
  <c r="I439" i="1" s="1"/>
  <c r="H451" i="1"/>
  <c r="G451" i="1"/>
  <c r="F451" i="1"/>
  <c r="E451" i="1"/>
  <c r="D451" i="1"/>
  <c r="C451" i="1" s="1"/>
  <c r="I450" i="1"/>
  <c r="I438" i="1" s="1"/>
  <c r="H450" i="1"/>
  <c r="F450" i="1"/>
  <c r="E450" i="1"/>
  <c r="I449" i="1"/>
  <c r="I443" i="1" s="1"/>
  <c r="H449" i="1"/>
  <c r="G449" i="1"/>
  <c r="F449" i="1"/>
  <c r="E449" i="1"/>
  <c r="D449" i="1"/>
  <c r="D447" i="1" s="1"/>
  <c r="I448" i="1"/>
  <c r="I442" i="1" s="1"/>
  <c r="I436" i="1" s="1"/>
  <c r="H448" i="1"/>
  <c r="H442" i="1" s="1"/>
  <c r="H436" i="1" s="1"/>
  <c r="G448" i="1"/>
  <c r="G442" i="1" s="1"/>
  <c r="F448" i="1"/>
  <c r="C448" i="1" s="1"/>
  <c r="E448" i="1"/>
  <c r="D448" i="1"/>
  <c r="F447" i="1"/>
  <c r="E447" i="1"/>
  <c r="H445" i="1"/>
  <c r="H439" i="1" s="1"/>
  <c r="G445" i="1"/>
  <c r="G439" i="1" s="1"/>
  <c r="F445" i="1"/>
  <c r="F439" i="1" s="1"/>
  <c r="E445" i="1"/>
  <c r="E439" i="1" s="1"/>
  <c r="C444" i="1"/>
  <c r="G443" i="1"/>
  <c r="G441" i="1" s="1"/>
  <c r="F443" i="1"/>
  <c r="F437" i="1" s="1"/>
  <c r="E443" i="1"/>
  <c r="D443" i="1"/>
  <c r="F442" i="1"/>
  <c r="F436" i="1" s="1"/>
  <c r="E442" i="1"/>
  <c r="E436" i="1" s="1"/>
  <c r="D442" i="1"/>
  <c r="H438" i="1"/>
  <c r="F438" i="1"/>
  <c r="E438" i="1"/>
  <c r="G436" i="1"/>
  <c r="F435" i="1"/>
  <c r="C432" i="1"/>
  <c r="C431" i="1"/>
  <c r="C430" i="1"/>
  <c r="I429" i="1"/>
  <c r="H429" i="1"/>
  <c r="G429" i="1"/>
  <c r="F429" i="1"/>
  <c r="E429" i="1"/>
  <c r="D429" i="1"/>
  <c r="C428" i="1"/>
  <c r="C427" i="1"/>
  <c r="C426" i="1"/>
  <c r="I425" i="1"/>
  <c r="H425" i="1"/>
  <c r="G425" i="1"/>
  <c r="F425" i="1"/>
  <c r="E425" i="1"/>
  <c r="D425" i="1"/>
  <c r="C425" i="1" s="1"/>
  <c r="C424" i="1"/>
  <c r="C423" i="1"/>
  <c r="C422" i="1"/>
  <c r="I421" i="1"/>
  <c r="H421" i="1"/>
  <c r="G421" i="1"/>
  <c r="F421" i="1"/>
  <c r="E421" i="1"/>
  <c r="D421" i="1"/>
  <c r="C421" i="1" s="1"/>
  <c r="I420" i="1"/>
  <c r="H420" i="1"/>
  <c r="G420" i="1"/>
  <c r="F420" i="1"/>
  <c r="E420" i="1"/>
  <c r="E377" i="1" s="1"/>
  <c r="E365" i="1" s="1"/>
  <c r="D420" i="1"/>
  <c r="C420" i="1"/>
  <c r="I419" i="1"/>
  <c r="H419" i="1"/>
  <c r="G419" i="1"/>
  <c r="F419" i="1"/>
  <c r="E419" i="1"/>
  <c r="E416" i="1" s="1"/>
  <c r="D419" i="1"/>
  <c r="D416" i="1" s="1"/>
  <c r="I418" i="1"/>
  <c r="I375" i="1" s="1"/>
  <c r="H418" i="1"/>
  <c r="G418" i="1"/>
  <c r="F418" i="1"/>
  <c r="E418" i="1"/>
  <c r="D418" i="1"/>
  <c r="C417" i="1"/>
  <c r="I416" i="1"/>
  <c r="H416" i="1"/>
  <c r="G416" i="1"/>
  <c r="F416" i="1"/>
  <c r="C416" i="1"/>
  <c r="C415" i="1"/>
  <c r="C414" i="1"/>
  <c r="C413" i="1"/>
  <c r="I412" i="1"/>
  <c r="H412" i="1"/>
  <c r="G412" i="1"/>
  <c r="F412" i="1"/>
  <c r="E412" i="1"/>
  <c r="C412" i="1" s="1"/>
  <c r="D412" i="1"/>
  <c r="C411" i="1"/>
  <c r="D410" i="1"/>
  <c r="C410" i="1"/>
  <c r="C409" i="1"/>
  <c r="I408" i="1"/>
  <c r="H408" i="1"/>
  <c r="G408" i="1"/>
  <c r="F408" i="1"/>
  <c r="E408" i="1"/>
  <c r="D408" i="1"/>
  <c r="C407" i="1"/>
  <c r="C406" i="1"/>
  <c r="C405" i="1"/>
  <c r="I404" i="1"/>
  <c r="H404" i="1"/>
  <c r="G404" i="1"/>
  <c r="F404" i="1"/>
  <c r="E404" i="1"/>
  <c r="D404" i="1"/>
  <c r="I403" i="1"/>
  <c r="H403" i="1"/>
  <c r="H377" i="1" s="1"/>
  <c r="H365" i="1" s="1"/>
  <c r="G403" i="1"/>
  <c r="G377" i="1" s="1"/>
  <c r="G365" i="1" s="1"/>
  <c r="F403" i="1"/>
  <c r="E403" i="1"/>
  <c r="D403" i="1"/>
  <c r="I402" i="1"/>
  <c r="H402" i="1"/>
  <c r="G402" i="1"/>
  <c r="G376" i="1" s="1"/>
  <c r="G364" i="1" s="1"/>
  <c r="F402" i="1"/>
  <c r="E402" i="1"/>
  <c r="D402" i="1"/>
  <c r="C402" i="1" s="1"/>
  <c r="I401" i="1"/>
  <c r="H401" i="1"/>
  <c r="G401" i="1"/>
  <c r="G375" i="1" s="1"/>
  <c r="F401" i="1"/>
  <c r="F375" i="1" s="1"/>
  <c r="E401" i="1"/>
  <c r="E375" i="1" s="1"/>
  <c r="D401" i="1"/>
  <c r="C400" i="1"/>
  <c r="D399" i="1"/>
  <c r="C398" i="1"/>
  <c r="C397" i="1"/>
  <c r="C396" i="1"/>
  <c r="C394" i="1"/>
  <c r="C393" i="1"/>
  <c r="C392" i="1"/>
  <c r="C390" i="1"/>
  <c r="C389" i="1"/>
  <c r="C388" i="1"/>
  <c r="C386" i="1"/>
  <c r="C385" i="1"/>
  <c r="C384" i="1"/>
  <c r="C382" i="1"/>
  <c r="C381" i="1"/>
  <c r="C380" i="1"/>
  <c r="C379" i="1"/>
  <c r="F377" i="1"/>
  <c r="D377" i="1"/>
  <c r="I376" i="1"/>
  <c r="E376" i="1"/>
  <c r="E364" i="1" s="1"/>
  <c r="H375" i="1"/>
  <c r="D375" i="1"/>
  <c r="C374" i="1"/>
  <c r="C371" i="1"/>
  <c r="C370" i="1"/>
  <c r="C369" i="1"/>
  <c r="C368" i="1"/>
  <c r="I367" i="1"/>
  <c r="H367" i="1"/>
  <c r="G367" i="1"/>
  <c r="F367" i="1"/>
  <c r="E367" i="1"/>
  <c r="D367" i="1"/>
  <c r="C367" i="1" s="1"/>
  <c r="F365" i="1"/>
  <c r="D365" i="1"/>
  <c r="I364" i="1"/>
  <c r="H363" i="1"/>
  <c r="D363" i="1"/>
  <c r="I362" i="1"/>
  <c r="C362" i="1" s="1"/>
  <c r="H362" i="1"/>
  <c r="G362" i="1"/>
  <c r="F362" i="1"/>
  <c r="E362" i="1"/>
  <c r="D362" i="1"/>
  <c r="C358" i="1"/>
  <c r="C357" i="1"/>
  <c r="C356" i="1"/>
  <c r="C355" i="1"/>
  <c r="I354" i="1"/>
  <c r="H354" i="1"/>
  <c r="G354" i="1"/>
  <c r="F354" i="1"/>
  <c r="E354" i="1"/>
  <c r="D354" i="1"/>
  <c r="C353" i="1"/>
  <c r="D352" i="1"/>
  <c r="C352" i="1" s="1"/>
  <c r="C351" i="1"/>
  <c r="C350" i="1"/>
  <c r="I349" i="1"/>
  <c r="H349" i="1"/>
  <c r="G349" i="1"/>
  <c r="F349" i="1"/>
  <c r="E349" i="1"/>
  <c r="C348" i="1"/>
  <c r="C347" i="1"/>
  <c r="C346" i="1"/>
  <c r="I345" i="1"/>
  <c r="H345" i="1"/>
  <c r="G345" i="1"/>
  <c r="F345" i="1"/>
  <c r="E345" i="1"/>
  <c r="D345" i="1"/>
  <c r="C345" i="1" s="1"/>
  <c r="C344" i="1"/>
  <c r="C343" i="1"/>
  <c r="C342" i="1"/>
  <c r="I341" i="1"/>
  <c r="H341" i="1"/>
  <c r="G341" i="1"/>
  <c r="F341" i="1"/>
  <c r="E341" i="1"/>
  <c r="D341" i="1"/>
  <c r="C341" i="1" s="1"/>
  <c r="C340" i="1"/>
  <c r="C339" i="1"/>
  <c r="C338" i="1"/>
  <c r="C337" i="1"/>
  <c r="C336" i="1"/>
  <c r="C335" i="1"/>
  <c r="C334" i="1"/>
  <c r="I333" i="1"/>
  <c r="H333" i="1"/>
  <c r="G333" i="1"/>
  <c r="F333" i="1"/>
  <c r="E333" i="1"/>
  <c r="D333" i="1"/>
  <c r="I332" i="1"/>
  <c r="H332" i="1"/>
  <c r="H327" i="1" s="1"/>
  <c r="G332" i="1"/>
  <c r="G327" i="1" s="1"/>
  <c r="F332" i="1"/>
  <c r="E332" i="1"/>
  <c r="D332" i="1"/>
  <c r="I331" i="1"/>
  <c r="H331" i="1"/>
  <c r="G331" i="1"/>
  <c r="G326" i="1" s="1"/>
  <c r="F331" i="1"/>
  <c r="F326" i="1" s="1"/>
  <c r="F314" i="1" s="1"/>
  <c r="F311" i="1" s="1"/>
  <c r="E331" i="1"/>
  <c r="D331" i="1"/>
  <c r="I330" i="1"/>
  <c r="H330" i="1"/>
  <c r="G330" i="1"/>
  <c r="G325" i="1" s="1"/>
  <c r="G323" i="1" s="1"/>
  <c r="F330" i="1"/>
  <c r="F328" i="1" s="1"/>
  <c r="E330" i="1"/>
  <c r="E325" i="1" s="1"/>
  <c r="C325" i="1" s="1"/>
  <c r="D330" i="1"/>
  <c r="C329" i="1"/>
  <c r="D328" i="1"/>
  <c r="F327" i="1"/>
  <c r="E327" i="1"/>
  <c r="E315" i="1" s="1"/>
  <c r="D327" i="1"/>
  <c r="I326" i="1"/>
  <c r="I314" i="1" s="1"/>
  <c r="E326" i="1"/>
  <c r="D326" i="1"/>
  <c r="I325" i="1"/>
  <c r="H325" i="1"/>
  <c r="F325" i="1"/>
  <c r="D325" i="1"/>
  <c r="I324" i="1"/>
  <c r="H324" i="1"/>
  <c r="G324" i="1"/>
  <c r="F324" i="1"/>
  <c r="E324" i="1"/>
  <c r="D324" i="1"/>
  <c r="C324" i="1" s="1"/>
  <c r="F323" i="1"/>
  <c r="D323" i="1"/>
  <c r="C321" i="1"/>
  <c r="C320" i="1"/>
  <c r="C319" i="1"/>
  <c r="C318" i="1"/>
  <c r="I317" i="1"/>
  <c r="H317" i="1"/>
  <c r="G317" i="1"/>
  <c r="F317" i="1"/>
  <c r="E317" i="1"/>
  <c r="D317" i="1"/>
  <c r="C317" i="1" s="1"/>
  <c r="H315" i="1"/>
  <c r="G315" i="1"/>
  <c r="F315" i="1"/>
  <c r="E314" i="1"/>
  <c r="D314" i="1"/>
  <c r="I313" i="1"/>
  <c r="F313" i="1"/>
  <c r="D313" i="1"/>
  <c r="C312" i="1"/>
  <c r="C308" i="1"/>
  <c r="C307" i="1"/>
  <c r="C306" i="1"/>
  <c r="C305" i="1"/>
  <c r="I304" i="1"/>
  <c r="H304" i="1"/>
  <c r="G304" i="1"/>
  <c r="F304" i="1"/>
  <c r="E304" i="1"/>
  <c r="D304" i="1"/>
  <c r="C304" i="1" s="1"/>
  <c r="C303" i="1"/>
  <c r="C302" i="1"/>
  <c r="C301" i="1"/>
  <c r="C300" i="1"/>
  <c r="I299" i="1"/>
  <c r="H299" i="1"/>
  <c r="G299" i="1"/>
  <c r="F299" i="1"/>
  <c r="E299" i="1"/>
  <c r="D299" i="1"/>
  <c r="C299" i="1" s="1"/>
  <c r="C298" i="1"/>
  <c r="C297" i="1"/>
  <c r="C296" i="1"/>
  <c r="C295" i="1"/>
  <c r="I294" i="1"/>
  <c r="H294" i="1"/>
  <c r="G294" i="1"/>
  <c r="F294" i="1"/>
  <c r="E294" i="1"/>
  <c r="D294" i="1"/>
  <c r="C294" i="1" s="1"/>
  <c r="C293" i="1"/>
  <c r="C292" i="1"/>
  <c r="C291" i="1"/>
  <c r="C290" i="1"/>
  <c r="I289" i="1"/>
  <c r="H289" i="1"/>
  <c r="G289" i="1"/>
  <c r="F289" i="1"/>
  <c r="E289" i="1"/>
  <c r="C289" i="1" s="1"/>
  <c r="D289" i="1"/>
  <c r="C288" i="1"/>
  <c r="C287" i="1"/>
  <c r="C286" i="1"/>
  <c r="I285" i="1"/>
  <c r="H285" i="1"/>
  <c r="G285" i="1"/>
  <c r="F285" i="1"/>
  <c r="E285" i="1"/>
  <c r="D285" i="1"/>
  <c r="C285" i="1" s="1"/>
  <c r="C284" i="1"/>
  <c r="C283" i="1"/>
  <c r="C282" i="1"/>
  <c r="I281" i="1"/>
  <c r="H281" i="1"/>
  <c r="G281" i="1"/>
  <c r="F281" i="1"/>
  <c r="E281" i="1"/>
  <c r="D281" i="1"/>
  <c r="C281" i="1" s="1"/>
  <c r="C280" i="1"/>
  <c r="C279" i="1"/>
  <c r="C278" i="1"/>
  <c r="C277" i="1"/>
  <c r="I276" i="1"/>
  <c r="H276" i="1"/>
  <c r="G276" i="1"/>
  <c r="F276" i="1"/>
  <c r="E276" i="1"/>
  <c r="D276" i="1"/>
  <c r="C276" i="1" s="1"/>
  <c r="I275" i="1"/>
  <c r="H275" i="1"/>
  <c r="H263" i="1" s="1"/>
  <c r="G275" i="1"/>
  <c r="F275" i="1"/>
  <c r="F263" i="1" s="1"/>
  <c r="E275" i="1"/>
  <c r="C275" i="1" s="1"/>
  <c r="D275" i="1"/>
  <c r="I274" i="1"/>
  <c r="H274" i="1"/>
  <c r="G274" i="1"/>
  <c r="G271" i="1" s="1"/>
  <c r="F274" i="1"/>
  <c r="E274" i="1"/>
  <c r="E262" i="1" s="1"/>
  <c r="D274" i="1"/>
  <c r="C274" i="1" s="1"/>
  <c r="I273" i="1"/>
  <c r="H273" i="1"/>
  <c r="G273" i="1"/>
  <c r="F273" i="1"/>
  <c r="F261" i="1" s="1"/>
  <c r="F259" i="1" s="1"/>
  <c r="E273" i="1"/>
  <c r="D273" i="1"/>
  <c r="D271" i="1" s="1"/>
  <c r="I272" i="1"/>
  <c r="H272" i="1"/>
  <c r="H271" i="1" s="1"/>
  <c r="G272" i="1"/>
  <c r="F272" i="1"/>
  <c r="F271" i="1" s="1"/>
  <c r="E272" i="1"/>
  <c r="E260" i="1" s="1"/>
  <c r="D272" i="1"/>
  <c r="C272" i="1"/>
  <c r="I271" i="1"/>
  <c r="C269" i="1"/>
  <c r="C268" i="1"/>
  <c r="C267" i="1"/>
  <c r="C266" i="1"/>
  <c r="I265" i="1"/>
  <c r="H265" i="1"/>
  <c r="G265" i="1"/>
  <c r="F265" i="1"/>
  <c r="E265" i="1"/>
  <c r="D265" i="1"/>
  <c r="C265" i="1" s="1"/>
  <c r="I263" i="1"/>
  <c r="G263" i="1"/>
  <c r="D263" i="1"/>
  <c r="I262" i="1"/>
  <c r="H262" i="1"/>
  <c r="F262" i="1"/>
  <c r="I261" i="1"/>
  <c r="H261" i="1"/>
  <c r="G261" i="1"/>
  <c r="E261" i="1"/>
  <c r="I260" i="1"/>
  <c r="I259" i="1" s="1"/>
  <c r="H260" i="1"/>
  <c r="G260" i="1"/>
  <c r="F260" i="1"/>
  <c r="D260" i="1"/>
  <c r="C256" i="1"/>
  <c r="E255" i="1"/>
  <c r="C255" i="1" s="1"/>
  <c r="C254" i="1"/>
  <c r="C253" i="1"/>
  <c r="I252" i="1"/>
  <c r="H252" i="1"/>
  <c r="G252" i="1"/>
  <c r="F252" i="1"/>
  <c r="E252" i="1"/>
  <c r="D252" i="1"/>
  <c r="C252" i="1"/>
  <c r="C251" i="1"/>
  <c r="E250" i="1"/>
  <c r="C250" i="1"/>
  <c r="C249" i="1"/>
  <c r="C248" i="1"/>
  <c r="I247" i="1"/>
  <c r="H247" i="1"/>
  <c r="G247" i="1"/>
  <c r="F247" i="1"/>
  <c r="E247" i="1"/>
  <c r="D247" i="1"/>
  <c r="C247" i="1" s="1"/>
  <c r="C246" i="1"/>
  <c r="C245" i="1"/>
  <c r="C244" i="1"/>
  <c r="I243" i="1"/>
  <c r="G243" i="1"/>
  <c r="E243" i="1"/>
  <c r="D243" i="1"/>
  <c r="C243" i="1" s="1"/>
  <c r="C242" i="1"/>
  <c r="C241" i="1"/>
  <c r="C240" i="1"/>
  <c r="I239" i="1"/>
  <c r="H239" i="1"/>
  <c r="G239" i="1"/>
  <c r="D239" i="1"/>
  <c r="C239" i="1" s="1"/>
  <c r="C238" i="1"/>
  <c r="D237" i="1"/>
  <c r="D233" i="1" s="1"/>
  <c r="C236" i="1"/>
  <c r="I235" i="1"/>
  <c r="H235" i="1"/>
  <c r="G235" i="1"/>
  <c r="F235" i="1"/>
  <c r="E235" i="1"/>
  <c r="D235" i="1"/>
  <c r="C235" i="1" s="1"/>
  <c r="I234" i="1"/>
  <c r="I198" i="1" s="1"/>
  <c r="H234" i="1"/>
  <c r="C234" i="1" s="1"/>
  <c r="G234" i="1"/>
  <c r="F234" i="1"/>
  <c r="E234" i="1"/>
  <c r="D234" i="1"/>
  <c r="I233" i="1"/>
  <c r="H233" i="1"/>
  <c r="H197" i="1" s="1"/>
  <c r="H185" i="1" s="1"/>
  <c r="G233" i="1"/>
  <c r="F233" i="1"/>
  <c r="E233" i="1"/>
  <c r="E230" i="1" s="1"/>
  <c r="I232" i="1"/>
  <c r="H232" i="1"/>
  <c r="G232" i="1"/>
  <c r="G196" i="1" s="1"/>
  <c r="F232" i="1"/>
  <c r="E232" i="1"/>
  <c r="D232" i="1"/>
  <c r="C232" i="1" s="1"/>
  <c r="C231" i="1"/>
  <c r="G230" i="1"/>
  <c r="F230" i="1"/>
  <c r="C229" i="1"/>
  <c r="C228" i="1"/>
  <c r="C227" i="1"/>
  <c r="I226" i="1"/>
  <c r="C226" i="1" s="1"/>
  <c r="H226" i="1"/>
  <c r="G226" i="1"/>
  <c r="F226" i="1"/>
  <c r="E226" i="1"/>
  <c r="D226" i="1"/>
  <c r="C225" i="1"/>
  <c r="C224" i="1"/>
  <c r="C223" i="1"/>
  <c r="I222" i="1"/>
  <c r="H222" i="1"/>
  <c r="G222" i="1"/>
  <c r="F222" i="1"/>
  <c r="E222" i="1"/>
  <c r="D222" i="1"/>
  <c r="C222" i="1"/>
  <c r="C221" i="1"/>
  <c r="C220" i="1"/>
  <c r="C219" i="1"/>
  <c r="I218" i="1"/>
  <c r="H218" i="1"/>
  <c r="G218" i="1"/>
  <c r="F218" i="1"/>
  <c r="E218" i="1"/>
  <c r="D218" i="1"/>
  <c r="C218" i="1" s="1"/>
  <c r="C217" i="1"/>
  <c r="C216" i="1"/>
  <c r="C215" i="1"/>
  <c r="I214" i="1"/>
  <c r="H214" i="1"/>
  <c r="G214" i="1"/>
  <c r="F214" i="1"/>
  <c r="E214" i="1"/>
  <c r="D214" i="1"/>
  <c r="C214" i="1" s="1"/>
  <c r="C213" i="1"/>
  <c r="E212" i="1"/>
  <c r="E209" i="1" s="1"/>
  <c r="D212" i="1"/>
  <c r="C212" i="1"/>
  <c r="C211" i="1"/>
  <c r="C210" i="1"/>
  <c r="I209" i="1"/>
  <c r="H209" i="1"/>
  <c r="G209" i="1"/>
  <c r="F209" i="1"/>
  <c r="D209" i="1"/>
  <c r="C208" i="1"/>
  <c r="D207" i="1"/>
  <c r="D202" i="1" s="1"/>
  <c r="C206" i="1"/>
  <c r="C205" i="1"/>
  <c r="I204" i="1"/>
  <c r="H204" i="1"/>
  <c r="G204" i="1"/>
  <c r="F204" i="1"/>
  <c r="E204" i="1"/>
  <c r="E203" i="1"/>
  <c r="C203" i="1" s="1"/>
  <c r="F202" i="1"/>
  <c r="F197" i="1" s="1"/>
  <c r="F185" i="1" s="1"/>
  <c r="E202" i="1"/>
  <c r="E199" i="1" s="1"/>
  <c r="C201" i="1"/>
  <c r="C200" i="1"/>
  <c r="I199" i="1"/>
  <c r="H199" i="1"/>
  <c r="G199" i="1"/>
  <c r="H198" i="1"/>
  <c r="H186" i="1" s="1"/>
  <c r="G198" i="1"/>
  <c r="F198" i="1"/>
  <c r="F186" i="1" s="1"/>
  <c r="E198" i="1"/>
  <c r="C198" i="1" s="1"/>
  <c r="D198" i="1"/>
  <c r="I197" i="1"/>
  <c r="G197" i="1"/>
  <c r="G185" i="1" s="1"/>
  <c r="E197" i="1"/>
  <c r="E185" i="1" s="1"/>
  <c r="I196" i="1"/>
  <c r="H196" i="1"/>
  <c r="F196" i="1"/>
  <c r="F194" i="1" s="1"/>
  <c r="E196" i="1"/>
  <c r="D196" i="1"/>
  <c r="I195" i="1"/>
  <c r="H195" i="1"/>
  <c r="G195" i="1"/>
  <c r="F195" i="1"/>
  <c r="E195" i="1"/>
  <c r="E194" i="1" s="1"/>
  <c r="D195" i="1"/>
  <c r="C195" i="1"/>
  <c r="C192" i="1"/>
  <c r="C191" i="1"/>
  <c r="C190" i="1"/>
  <c r="C189" i="1"/>
  <c r="I188" i="1"/>
  <c r="H188" i="1"/>
  <c r="G188" i="1"/>
  <c r="F188" i="1"/>
  <c r="E188" i="1"/>
  <c r="D188" i="1"/>
  <c r="C188" i="1" s="1"/>
  <c r="G186" i="1"/>
  <c r="D186" i="1"/>
  <c r="I185" i="1"/>
  <c r="I184" i="1"/>
  <c r="H184" i="1"/>
  <c r="E184" i="1"/>
  <c r="C183" i="1"/>
  <c r="C179" i="1"/>
  <c r="C178" i="1"/>
  <c r="C177" i="1"/>
  <c r="C176" i="1"/>
  <c r="I175" i="1"/>
  <c r="H175" i="1"/>
  <c r="G175" i="1"/>
  <c r="F175" i="1"/>
  <c r="E175" i="1"/>
  <c r="D175" i="1"/>
  <c r="C175" i="1" s="1"/>
  <c r="C174" i="1"/>
  <c r="E173" i="1"/>
  <c r="C173" i="1"/>
  <c r="C172" i="1"/>
  <c r="C171" i="1"/>
  <c r="I170" i="1"/>
  <c r="C170" i="1" s="1"/>
  <c r="H170" i="1"/>
  <c r="G170" i="1"/>
  <c r="F170" i="1"/>
  <c r="E170" i="1"/>
  <c r="D170" i="1"/>
  <c r="E169" i="1"/>
  <c r="C169" i="1"/>
  <c r="E168" i="1"/>
  <c r="E165" i="1" s="1"/>
  <c r="D168" i="1"/>
  <c r="C167" i="1"/>
  <c r="C166" i="1"/>
  <c r="I165" i="1"/>
  <c r="H165" i="1"/>
  <c r="G165" i="1"/>
  <c r="F165" i="1"/>
  <c r="D165" i="1"/>
  <c r="C164" i="1"/>
  <c r="D163" i="1"/>
  <c r="D158" i="1" s="1"/>
  <c r="C162" i="1"/>
  <c r="C161" i="1"/>
  <c r="I160" i="1"/>
  <c r="H160" i="1"/>
  <c r="G160" i="1"/>
  <c r="F160" i="1"/>
  <c r="E160" i="1"/>
  <c r="E159" i="1"/>
  <c r="C159" i="1" s="1"/>
  <c r="E158" i="1"/>
  <c r="E155" i="1" s="1"/>
  <c r="C157" i="1"/>
  <c r="C156" i="1"/>
  <c r="I155" i="1"/>
  <c r="H155" i="1"/>
  <c r="G155" i="1"/>
  <c r="F155" i="1"/>
  <c r="C154" i="1"/>
  <c r="C153" i="1"/>
  <c r="C152" i="1"/>
  <c r="C151" i="1"/>
  <c r="I150" i="1"/>
  <c r="H150" i="1"/>
  <c r="G150" i="1"/>
  <c r="F150" i="1"/>
  <c r="E150" i="1"/>
  <c r="D150" i="1"/>
  <c r="C150" i="1" s="1"/>
  <c r="E149" i="1"/>
  <c r="D149" i="1"/>
  <c r="C149" i="1" s="1"/>
  <c r="E148" i="1"/>
  <c r="D148" i="1"/>
  <c r="C148" i="1" s="1"/>
  <c r="C147" i="1"/>
  <c r="C146" i="1"/>
  <c r="I145" i="1"/>
  <c r="H145" i="1"/>
  <c r="G145" i="1"/>
  <c r="F145" i="1"/>
  <c r="E145" i="1"/>
  <c r="C144" i="1"/>
  <c r="C143" i="1"/>
  <c r="C142" i="1"/>
  <c r="C141" i="1"/>
  <c r="I140" i="1"/>
  <c r="H140" i="1"/>
  <c r="G140" i="1"/>
  <c r="F140" i="1"/>
  <c r="E140" i="1"/>
  <c r="C140" i="1" s="1"/>
  <c r="D140" i="1"/>
  <c r="C139" i="1"/>
  <c r="E138" i="1"/>
  <c r="D138" i="1"/>
  <c r="C138" i="1" s="1"/>
  <c r="C137" i="1"/>
  <c r="C136" i="1"/>
  <c r="I135" i="1"/>
  <c r="H135" i="1"/>
  <c r="G135" i="1"/>
  <c r="F135" i="1"/>
  <c r="E135" i="1"/>
  <c r="C134" i="1"/>
  <c r="C133" i="1"/>
  <c r="C132" i="1"/>
  <c r="C131" i="1"/>
  <c r="I130" i="1"/>
  <c r="H130" i="1"/>
  <c r="G130" i="1"/>
  <c r="F130" i="1"/>
  <c r="E130" i="1"/>
  <c r="C130" i="1" s="1"/>
  <c r="D130" i="1"/>
  <c r="D128" i="1"/>
  <c r="C128" i="1" s="1"/>
  <c r="C127" i="1"/>
  <c r="C126" i="1"/>
  <c r="I125" i="1"/>
  <c r="C125" i="1" s="1"/>
  <c r="H125" i="1"/>
  <c r="G125" i="1"/>
  <c r="F125" i="1"/>
  <c r="E125" i="1"/>
  <c r="D125" i="1"/>
  <c r="C124" i="1"/>
  <c r="C123" i="1"/>
  <c r="C122" i="1"/>
  <c r="I121" i="1"/>
  <c r="H121" i="1"/>
  <c r="G121" i="1"/>
  <c r="F121" i="1"/>
  <c r="E121" i="1"/>
  <c r="D121" i="1"/>
  <c r="C121" i="1"/>
  <c r="C120" i="1"/>
  <c r="C119" i="1"/>
  <c r="C118" i="1"/>
  <c r="I117" i="1"/>
  <c r="H117" i="1"/>
  <c r="G117" i="1"/>
  <c r="E117" i="1"/>
  <c r="D117" i="1"/>
  <c r="C117" i="1" s="1"/>
  <c r="C116" i="1"/>
  <c r="C115" i="1"/>
  <c r="C114" i="1"/>
  <c r="I113" i="1"/>
  <c r="H113" i="1"/>
  <c r="G113" i="1"/>
  <c r="F113" i="1"/>
  <c r="E113" i="1"/>
  <c r="C113" i="1" s="1"/>
  <c r="D113" i="1"/>
  <c r="C112" i="1"/>
  <c r="D111" i="1"/>
  <c r="C111" i="1"/>
  <c r="C110" i="1"/>
  <c r="I109" i="1"/>
  <c r="C109" i="1" s="1"/>
  <c r="H109" i="1"/>
  <c r="G109" i="1"/>
  <c r="F109" i="1"/>
  <c r="E109" i="1"/>
  <c r="D109" i="1"/>
  <c r="C108" i="1"/>
  <c r="D107" i="1"/>
  <c r="D95" i="1" s="1"/>
  <c r="C106" i="1"/>
  <c r="I105" i="1"/>
  <c r="H105" i="1"/>
  <c r="G105" i="1"/>
  <c r="F105" i="1"/>
  <c r="E105" i="1"/>
  <c r="D105" i="1"/>
  <c r="C105" i="1" s="1"/>
  <c r="C104" i="1"/>
  <c r="C103" i="1"/>
  <c r="C102" i="1"/>
  <c r="I101" i="1"/>
  <c r="H101" i="1"/>
  <c r="G101" i="1"/>
  <c r="F101" i="1"/>
  <c r="E101" i="1"/>
  <c r="C101" i="1" s="1"/>
  <c r="D101" i="1"/>
  <c r="C100" i="1"/>
  <c r="C99" i="1"/>
  <c r="C98" i="1"/>
  <c r="I97" i="1"/>
  <c r="H97" i="1"/>
  <c r="G97" i="1"/>
  <c r="E97" i="1"/>
  <c r="D97" i="1"/>
  <c r="C97" i="1" s="1"/>
  <c r="E96" i="1"/>
  <c r="C96" i="1"/>
  <c r="I95" i="1"/>
  <c r="H95" i="1"/>
  <c r="H92" i="1" s="1"/>
  <c r="G95" i="1"/>
  <c r="F95" i="1"/>
  <c r="E95" i="1"/>
  <c r="I94" i="1"/>
  <c r="H94" i="1"/>
  <c r="G94" i="1"/>
  <c r="F94" i="1"/>
  <c r="E94" i="1"/>
  <c r="D94" i="1"/>
  <c r="C94" i="1" s="1"/>
  <c r="C93" i="1"/>
  <c r="I92" i="1"/>
  <c r="G92" i="1"/>
  <c r="F92" i="1"/>
  <c r="E92" i="1"/>
  <c r="C91" i="1"/>
  <c r="E90" i="1"/>
  <c r="E87" i="1" s="1"/>
  <c r="D90" i="1"/>
  <c r="C90" i="1"/>
  <c r="C89" i="1"/>
  <c r="C88" i="1"/>
  <c r="I87" i="1"/>
  <c r="H87" i="1"/>
  <c r="G87" i="1"/>
  <c r="F87" i="1"/>
  <c r="D87" i="1"/>
  <c r="C86" i="1"/>
  <c r="E85" i="1"/>
  <c r="E82" i="1" s="1"/>
  <c r="C82" i="1" s="1"/>
  <c r="D85" i="1"/>
  <c r="C85" i="1" s="1"/>
  <c r="C84" i="1"/>
  <c r="C83" i="1"/>
  <c r="I82" i="1"/>
  <c r="H82" i="1"/>
  <c r="G82" i="1"/>
  <c r="F82" i="1"/>
  <c r="D82" i="1"/>
  <c r="C81" i="1"/>
  <c r="C80" i="1"/>
  <c r="C79" i="1"/>
  <c r="C78" i="1"/>
  <c r="I77" i="1"/>
  <c r="H77" i="1"/>
  <c r="G77" i="1"/>
  <c r="F77" i="1"/>
  <c r="E77" i="1"/>
  <c r="D77" i="1"/>
  <c r="C77" i="1" s="1"/>
  <c r="C76" i="1"/>
  <c r="C75" i="1"/>
  <c r="C74" i="1"/>
  <c r="I73" i="1"/>
  <c r="H73" i="1"/>
  <c r="G73" i="1"/>
  <c r="F73" i="1"/>
  <c r="E73" i="1"/>
  <c r="C73" i="1" s="1"/>
  <c r="D73" i="1"/>
  <c r="C72" i="1"/>
  <c r="C71" i="1"/>
  <c r="C70" i="1"/>
  <c r="I69" i="1"/>
  <c r="H69" i="1"/>
  <c r="G69" i="1"/>
  <c r="F69" i="1"/>
  <c r="E69" i="1"/>
  <c r="D69" i="1"/>
  <c r="C69" i="1" s="1"/>
  <c r="I68" i="1"/>
  <c r="I53" i="1" s="1"/>
  <c r="H68" i="1"/>
  <c r="G68" i="1"/>
  <c r="G53" i="1" s="1"/>
  <c r="F68" i="1"/>
  <c r="F53" i="1" s="1"/>
  <c r="E68" i="1"/>
  <c r="D68" i="1"/>
  <c r="C68" i="1" s="1"/>
  <c r="I67" i="1"/>
  <c r="H67" i="1"/>
  <c r="H52" i="1" s="1"/>
  <c r="G67" i="1"/>
  <c r="F67" i="1"/>
  <c r="F52" i="1" s="1"/>
  <c r="E67" i="1"/>
  <c r="C67" i="1" s="1"/>
  <c r="D67" i="1"/>
  <c r="I66" i="1"/>
  <c r="H66" i="1"/>
  <c r="G66" i="1"/>
  <c r="G51" i="1" s="1"/>
  <c r="F66" i="1"/>
  <c r="E66" i="1"/>
  <c r="E51" i="1" s="1"/>
  <c r="C65" i="1"/>
  <c r="D64" i="1"/>
  <c r="C63" i="1"/>
  <c r="C62" i="1"/>
  <c r="C61" i="1"/>
  <c r="C60" i="1"/>
  <c r="I59" i="1"/>
  <c r="H59" i="1"/>
  <c r="G59" i="1"/>
  <c r="F59" i="1"/>
  <c r="E59" i="1"/>
  <c r="D59" i="1"/>
  <c r="C59" i="1" s="1"/>
  <c r="C58" i="1"/>
  <c r="E57" i="1"/>
  <c r="E52" i="1" s="1"/>
  <c r="D57" i="1"/>
  <c r="C57" i="1"/>
  <c r="C56" i="1"/>
  <c r="C55" i="1"/>
  <c r="I54" i="1"/>
  <c r="H54" i="1"/>
  <c r="G54" i="1"/>
  <c r="F54" i="1"/>
  <c r="D54" i="1"/>
  <c r="H53" i="1"/>
  <c r="E53" i="1"/>
  <c r="D53" i="1"/>
  <c r="I52" i="1"/>
  <c r="G52" i="1"/>
  <c r="I51" i="1"/>
  <c r="H51" i="1"/>
  <c r="H29" i="1" s="1"/>
  <c r="F51" i="1"/>
  <c r="D51" i="1"/>
  <c r="I50" i="1"/>
  <c r="H50" i="1"/>
  <c r="G50" i="1"/>
  <c r="G28" i="1" s="1"/>
  <c r="F50" i="1"/>
  <c r="E50" i="1"/>
  <c r="D50" i="1"/>
  <c r="C47" i="1"/>
  <c r="B47" i="1"/>
  <c r="C46" i="1"/>
  <c r="B46" i="1"/>
  <c r="C45" i="1"/>
  <c r="C44" i="1"/>
  <c r="I43" i="1"/>
  <c r="H43" i="1"/>
  <c r="G43" i="1"/>
  <c r="F43" i="1"/>
  <c r="E43" i="1"/>
  <c r="C43" i="1" s="1"/>
  <c r="D43" i="1"/>
  <c r="C42" i="1"/>
  <c r="B42" i="1"/>
  <c r="C41" i="1"/>
  <c r="B41" i="1"/>
  <c r="C40" i="1"/>
  <c r="B40" i="1"/>
  <c r="B45" i="1" s="1"/>
  <c r="C39" i="1"/>
  <c r="B39" i="1"/>
  <c r="B44" i="1" s="1"/>
  <c r="I38" i="1"/>
  <c r="H38" i="1"/>
  <c r="G38" i="1"/>
  <c r="F38" i="1"/>
  <c r="E38" i="1"/>
  <c r="D38" i="1"/>
  <c r="C38" i="1" s="1"/>
  <c r="I37" i="1"/>
  <c r="H37" i="1"/>
  <c r="G37" i="1"/>
  <c r="F37" i="1"/>
  <c r="E37" i="1"/>
  <c r="E31" i="1" s="1"/>
  <c r="D37" i="1"/>
  <c r="D31" i="1" s="1"/>
  <c r="I36" i="1"/>
  <c r="H36" i="1"/>
  <c r="G36" i="1"/>
  <c r="F36" i="1"/>
  <c r="E36" i="1"/>
  <c r="E33" i="1" s="1"/>
  <c r="D36" i="1"/>
  <c r="C36" i="1"/>
  <c r="I35" i="1"/>
  <c r="I17" i="1" s="1"/>
  <c r="H35" i="1"/>
  <c r="G35" i="1"/>
  <c r="F35" i="1"/>
  <c r="E35" i="1"/>
  <c r="D35" i="1"/>
  <c r="C35" i="1" s="1"/>
  <c r="I34" i="1"/>
  <c r="I28" i="1" s="1"/>
  <c r="H34" i="1"/>
  <c r="H16" i="1" s="1"/>
  <c r="G34" i="1"/>
  <c r="F34" i="1"/>
  <c r="F33" i="1" s="1"/>
  <c r="E34" i="1"/>
  <c r="D34" i="1"/>
  <c r="D33" i="1" s="1"/>
  <c r="H33" i="1"/>
  <c r="G33" i="1"/>
  <c r="H31" i="1"/>
  <c r="I30" i="1"/>
  <c r="G30" i="1"/>
  <c r="F29" i="1"/>
  <c r="D29" i="1"/>
  <c r="F28" i="1"/>
  <c r="E28" i="1"/>
  <c r="D28" i="1"/>
  <c r="H24" i="1"/>
  <c r="E24" i="1"/>
  <c r="D24" i="1"/>
  <c r="I23" i="1"/>
  <c r="I13" i="1" s="1"/>
  <c r="G23" i="1"/>
  <c r="H22" i="1"/>
  <c r="F22" i="1"/>
  <c r="D22" i="1"/>
  <c r="I21" i="1"/>
  <c r="G21" i="1"/>
  <c r="G11" i="1" s="1"/>
  <c r="F21" i="1"/>
  <c r="F11" i="1" s="1"/>
  <c r="E21" i="1"/>
  <c r="D21" i="1"/>
  <c r="I19" i="1"/>
  <c r="H19" i="1"/>
  <c r="G19" i="1"/>
  <c r="F19" i="1"/>
  <c r="E19" i="1"/>
  <c r="E14" i="1" s="1"/>
  <c r="I18" i="1"/>
  <c r="H18" i="1"/>
  <c r="G18" i="1"/>
  <c r="F18" i="1"/>
  <c r="F15" i="1" s="1"/>
  <c r="E18" i="1"/>
  <c r="D18" i="1"/>
  <c r="G17" i="1"/>
  <c r="F17" i="1"/>
  <c r="E17" i="1"/>
  <c r="D17" i="1"/>
  <c r="I16" i="1"/>
  <c r="I11" i="1" s="1"/>
  <c r="G16" i="1"/>
  <c r="G15" i="1" s="1"/>
  <c r="F16" i="1"/>
  <c r="E16" i="1"/>
  <c r="E15" i="1" s="1"/>
  <c r="D16" i="1"/>
  <c r="H14" i="1"/>
  <c r="G13" i="1"/>
  <c r="F12" i="1"/>
  <c r="D12" i="1"/>
  <c r="E11" i="1"/>
  <c r="D11" i="1"/>
  <c r="D25" i="3" l="1"/>
  <c r="C19" i="3"/>
  <c r="C9" i="3" s="1"/>
  <c r="D427" i="3"/>
  <c r="D22" i="3"/>
  <c r="D20" i="3"/>
  <c r="D19" i="3"/>
  <c r="C25" i="3"/>
  <c r="E456" i="3"/>
  <c r="C427" i="3"/>
  <c r="E427" i="3" s="1"/>
  <c r="E517" i="3"/>
  <c r="D392" i="3"/>
  <c r="E392" i="3" s="1"/>
  <c r="E103" i="3"/>
  <c r="E554" i="3"/>
  <c r="E573" i="3"/>
  <c r="D551" i="3"/>
  <c r="E566" i="3"/>
  <c r="C563" i="3"/>
  <c r="E563" i="3" s="1"/>
  <c r="E568" i="3"/>
  <c r="C553" i="3"/>
  <c r="C551" i="3" s="1"/>
  <c r="E515" i="3"/>
  <c r="C491" i="3"/>
  <c r="C488" i="3" s="1"/>
  <c r="E488" i="3" s="1"/>
  <c r="E482" i="3"/>
  <c r="D451" i="3"/>
  <c r="E451" i="3" s="1"/>
  <c r="E430" i="3"/>
  <c r="E454" i="3"/>
  <c r="D368" i="3"/>
  <c r="D21" i="3"/>
  <c r="D11" i="3" s="1"/>
  <c r="E395" i="3"/>
  <c r="E286" i="3"/>
  <c r="E274" i="3"/>
  <c r="C20" i="3"/>
  <c r="C10" i="3" s="1"/>
  <c r="E324" i="3"/>
  <c r="E307" i="3"/>
  <c r="C22" i="3"/>
  <c r="C12" i="3" s="1"/>
  <c r="C262" i="3"/>
  <c r="E276" i="3"/>
  <c r="E191" i="3"/>
  <c r="E98" i="3"/>
  <c r="E161" i="3"/>
  <c r="E69" i="3"/>
  <c r="E80" i="3"/>
  <c r="E68" i="3"/>
  <c r="E70" i="3"/>
  <c r="C65" i="3"/>
  <c r="D271" i="3"/>
  <c r="E171" i="3"/>
  <c r="F30" i="1"/>
  <c r="F27" i="1" s="1"/>
  <c r="F49" i="1"/>
  <c r="C87" i="1"/>
  <c r="H30" i="1"/>
  <c r="I186" i="1"/>
  <c r="I182" i="1" s="1"/>
  <c r="I194" i="1"/>
  <c r="D230" i="1"/>
  <c r="C233" i="1"/>
  <c r="I31" i="1"/>
  <c r="E23" i="1"/>
  <c r="E13" i="1" s="1"/>
  <c r="E30" i="1"/>
  <c r="G29" i="1"/>
  <c r="G49" i="1"/>
  <c r="G22" i="1"/>
  <c r="G12" i="1" s="1"/>
  <c r="G10" i="1" s="1"/>
  <c r="H182" i="1"/>
  <c r="H259" i="1"/>
  <c r="C31" i="1"/>
  <c r="E49" i="1"/>
  <c r="I49" i="1"/>
  <c r="E22" i="1"/>
  <c r="E29" i="1"/>
  <c r="E27" i="1" s="1"/>
  <c r="C51" i="1"/>
  <c r="D92" i="1"/>
  <c r="C92" i="1" s="1"/>
  <c r="C95" i="1"/>
  <c r="D52" i="1"/>
  <c r="C202" i="1"/>
  <c r="D199" i="1"/>
  <c r="D197" i="1"/>
  <c r="G194" i="1"/>
  <c r="G184" i="1"/>
  <c r="G182" i="1" s="1"/>
  <c r="D30" i="1"/>
  <c r="C30" i="1" s="1"/>
  <c r="D27" i="1"/>
  <c r="G27" i="1"/>
  <c r="F24" i="1"/>
  <c r="F14" i="1" s="1"/>
  <c r="C53" i="1"/>
  <c r="F31" i="1"/>
  <c r="C165" i="1"/>
  <c r="H49" i="1"/>
  <c r="G24" i="1"/>
  <c r="G14" i="1" s="1"/>
  <c r="G31" i="1"/>
  <c r="C158" i="1"/>
  <c r="D155" i="1"/>
  <c r="C155" i="1" s="1"/>
  <c r="H194" i="1"/>
  <c r="C209" i="1"/>
  <c r="C18" i="1"/>
  <c r="C37" i="1"/>
  <c r="C66" i="1"/>
  <c r="C107" i="1"/>
  <c r="C196" i="1"/>
  <c r="F199" i="1"/>
  <c r="C273" i="1"/>
  <c r="C330" i="1"/>
  <c r="G399" i="1"/>
  <c r="C429" i="1"/>
  <c r="G18" i="2"/>
  <c r="G29" i="2"/>
  <c r="I36" i="2"/>
  <c r="C42" i="2"/>
  <c r="C88" i="2"/>
  <c r="C110" i="2"/>
  <c r="C154" i="2"/>
  <c r="I151" i="2"/>
  <c r="C191" i="2"/>
  <c r="C529" i="2"/>
  <c r="G523" i="2"/>
  <c r="G19" i="2"/>
  <c r="I327" i="1"/>
  <c r="I24" i="1" s="1"/>
  <c r="I14" i="1" s="1"/>
  <c r="I328" i="1"/>
  <c r="C365" i="1"/>
  <c r="H18" i="2"/>
  <c r="G233" i="2"/>
  <c r="G267" i="2"/>
  <c r="C16" i="1"/>
  <c r="G20" i="1"/>
  <c r="H21" i="1"/>
  <c r="I22" i="1"/>
  <c r="I33" i="1"/>
  <c r="C33" i="1" s="1"/>
  <c r="E54" i="1"/>
  <c r="C54" i="1" s="1"/>
  <c r="E64" i="1"/>
  <c r="D135" i="1"/>
  <c r="C135" i="1" s="1"/>
  <c r="D145" i="1"/>
  <c r="C145" i="1" s="1"/>
  <c r="D160" i="1"/>
  <c r="C160" i="1" s="1"/>
  <c r="C163" i="1"/>
  <c r="E186" i="1"/>
  <c r="C186" i="1" s="1"/>
  <c r="H230" i="1"/>
  <c r="C237" i="1"/>
  <c r="D262" i="1"/>
  <c r="E263" i="1"/>
  <c r="C263" i="1" s="1"/>
  <c r="E313" i="1"/>
  <c r="E311" i="1" s="1"/>
  <c r="E323" i="1"/>
  <c r="H326" i="1"/>
  <c r="H314" i="1" s="1"/>
  <c r="H328" i="1"/>
  <c r="C401" i="1"/>
  <c r="F376" i="1"/>
  <c r="F364" i="1" s="1"/>
  <c r="F399" i="1"/>
  <c r="E437" i="1"/>
  <c r="E435" i="1" s="1"/>
  <c r="E441" i="1"/>
  <c r="D438" i="1"/>
  <c r="C438" i="1" s="1"/>
  <c r="C450" i="1"/>
  <c r="C40" i="2"/>
  <c r="I18" i="2"/>
  <c r="I29" i="2"/>
  <c r="C175" i="2"/>
  <c r="E306" i="2"/>
  <c r="E304" i="2"/>
  <c r="C34" i="1"/>
  <c r="F64" i="1"/>
  <c r="D184" i="1"/>
  <c r="I230" i="1"/>
  <c r="D261" i="1"/>
  <c r="G314" i="1"/>
  <c r="C314" i="1" s="1"/>
  <c r="E373" i="1"/>
  <c r="E363" i="1"/>
  <c r="E361" i="1" s="1"/>
  <c r="I377" i="1"/>
  <c r="I365" i="1" s="1"/>
  <c r="I399" i="1"/>
  <c r="G34" i="2"/>
  <c r="G38" i="2"/>
  <c r="C185" i="2"/>
  <c r="H181" i="2"/>
  <c r="C50" i="1"/>
  <c r="G64" i="1"/>
  <c r="C64" i="1" s="1"/>
  <c r="E271" i="1"/>
  <c r="C271" i="1" s="1"/>
  <c r="G313" i="1"/>
  <c r="E328" i="1"/>
  <c r="C332" i="1"/>
  <c r="C377" i="1"/>
  <c r="F373" i="1"/>
  <c r="F363" i="1"/>
  <c r="F361" i="1" s="1"/>
  <c r="H376" i="1"/>
  <c r="H399" i="1"/>
  <c r="G438" i="1"/>
  <c r="G447" i="1"/>
  <c r="C447" i="1" s="1"/>
  <c r="D30" i="2"/>
  <c r="C36" i="2"/>
  <c r="D19" i="2"/>
  <c r="F33" i="2"/>
  <c r="H17" i="2"/>
  <c r="H12" i="2" s="1"/>
  <c r="H28" i="2"/>
  <c r="B42" i="3"/>
  <c r="B49" i="2"/>
  <c r="B47" i="3" s="1"/>
  <c r="C96" i="2"/>
  <c r="I63" i="2"/>
  <c r="I93" i="2"/>
  <c r="C93" i="2" s="1"/>
  <c r="F146" i="2"/>
  <c r="C149" i="2"/>
  <c r="H161" i="2"/>
  <c r="D171" i="2"/>
  <c r="C174" i="2"/>
  <c r="C250" i="2"/>
  <c r="F235" i="2"/>
  <c r="I15" i="1"/>
  <c r="C21" i="1"/>
  <c r="H28" i="1"/>
  <c r="H27" i="1" s="1"/>
  <c r="I29" i="1"/>
  <c r="I27" i="1" s="1"/>
  <c r="H64" i="1"/>
  <c r="F184" i="1"/>
  <c r="F182" i="1" s="1"/>
  <c r="D204" i="1"/>
  <c r="C204" i="1" s="1"/>
  <c r="C207" i="1"/>
  <c r="G262" i="1"/>
  <c r="G259" i="1" s="1"/>
  <c r="H313" i="1"/>
  <c r="H311" i="1" s="1"/>
  <c r="C333" i="1"/>
  <c r="G373" i="1"/>
  <c r="G363" i="1"/>
  <c r="G361" i="1" s="1"/>
  <c r="I373" i="1"/>
  <c r="I363" i="1"/>
  <c r="I361" i="1" s="1"/>
  <c r="G16" i="2"/>
  <c r="G27" i="2"/>
  <c r="G32" i="2"/>
  <c r="I38" i="2"/>
  <c r="E21" i="2"/>
  <c r="C113" i="2"/>
  <c r="C111" i="2"/>
  <c r="D108" i="2"/>
  <c r="C141" i="2"/>
  <c r="I64" i="1"/>
  <c r="C168" i="1"/>
  <c r="G328" i="1"/>
  <c r="C328" i="1" s="1"/>
  <c r="C331" i="1"/>
  <c r="C399" i="1"/>
  <c r="C403" i="1"/>
  <c r="C408" i="1"/>
  <c r="D436" i="1"/>
  <c r="C436" i="1" s="1"/>
  <c r="C442" i="1"/>
  <c r="H443" i="1"/>
  <c r="C443" i="1" s="1"/>
  <c r="H447" i="1"/>
  <c r="I27" i="2"/>
  <c r="I32" i="2"/>
  <c r="I16" i="2"/>
  <c r="H38" i="2"/>
  <c r="H63" i="2"/>
  <c r="H29" i="2" s="1"/>
  <c r="H65" i="2"/>
  <c r="E75" i="2"/>
  <c r="C75" i="2" s="1"/>
  <c r="C77" i="2"/>
  <c r="E62" i="2"/>
  <c r="E210" i="2"/>
  <c r="D315" i="1"/>
  <c r="C375" i="1"/>
  <c r="E399" i="1"/>
  <c r="C404" i="1"/>
  <c r="C418" i="1"/>
  <c r="I441" i="1"/>
  <c r="I437" i="1"/>
  <c r="I435" i="1" s="1"/>
  <c r="D32" i="2"/>
  <c r="H19" i="2"/>
  <c r="H30" i="2"/>
  <c r="H43" i="2"/>
  <c r="C48" i="2"/>
  <c r="G60" i="2"/>
  <c r="C64" i="2"/>
  <c r="G75" i="2"/>
  <c r="F108" i="2"/>
  <c r="F63" i="2"/>
  <c r="F23" i="2" s="1"/>
  <c r="C151" i="2"/>
  <c r="D234" i="2"/>
  <c r="D23" i="2" s="1"/>
  <c r="C239" i="2"/>
  <c r="D236" i="2"/>
  <c r="G437" i="1"/>
  <c r="G435" i="1" s="1"/>
  <c r="D445" i="1"/>
  <c r="F30" i="2"/>
  <c r="H33" i="2"/>
  <c r="I34" i="2"/>
  <c r="C146" i="2"/>
  <c r="C225" i="2"/>
  <c r="F231" i="2"/>
  <c r="C241" i="2"/>
  <c r="G306" i="2"/>
  <c r="G301" i="2"/>
  <c r="G300" i="2" s="1"/>
  <c r="E369" i="2"/>
  <c r="E365" i="2"/>
  <c r="C418" i="2"/>
  <c r="D376" i="1"/>
  <c r="C419" i="1"/>
  <c r="D452" i="1"/>
  <c r="C452" i="1" s="1"/>
  <c r="C455" i="1"/>
  <c r="D457" i="1"/>
  <c r="C457" i="1" s="1"/>
  <c r="D17" i="2"/>
  <c r="C123" i="2"/>
  <c r="I234" i="2"/>
  <c r="I210" i="2" s="1"/>
  <c r="I236" i="2"/>
  <c r="C267" i="2"/>
  <c r="I306" i="2"/>
  <c r="I301" i="2"/>
  <c r="G387" i="2"/>
  <c r="G366" i="2"/>
  <c r="C438" i="2"/>
  <c r="C27" i="3"/>
  <c r="C16" i="3"/>
  <c r="C30" i="3"/>
  <c r="B52" i="2"/>
  <c r="B50" i="3" s="1"/>
  <c r="H171" i="2"/>
  <c r="E235" i="2"/>
  <c r="C240" i="2"/>
  <c r="D235" i="2"/>
  <c r="C271" i="2"/>
  <c r="H501" i="2"/>
  <c r="H457" i="2"/>
  <c r="H433" i="2" s="1"/>
  <c r="C526" i="2"/>
  <c r="E525" i="2"/>
  <c r="C525" i="2" s="1"/>
  <c r="E521" i="2"/>
  <c r="D10" i="3"/>
  <c r="F441" i="1"/>
  <c r="I447" i="1"/>
  <c r="C449" i="1"/>
  <c r="D11" i="2"/>
  <c r="C45" i="2"/>
  <c r="D65" i="2"/>
  <c r="C65" i="2" s="1"/>
  <c r="C68" i="2"/>
  <c r="D98" i="2"/>
  <c r="C98" i="2" s="1"/>
  <c r="D176" i="2"/>
  <c r="C176" i="2" s="1"/>
  <c r="C179" i="2"/>
  <c r="E184" i="2"/>
  <c r="E181" i="2" s="1"/>
  <c r="C181" i="2" s="1"/>
  <c r="C189" i="2"/>
  <c r="C214" i="2"/>
  <c r="C233" i="2"/>
  <c r="D209" i="2"/>
  <c r="H267" i="2"/>
  <c r="C270" i="2"/>
  <c r="D324" i="2"/>
  <c r="C326" i="2"/>
  <c r="C347" i="2"/>
  <c r="C389" i="2"/>
  <c r="H392" i="2"/>
  <c r="H390" i="2"/>
  <c r="H387" i="2" s="1"/>
  <c r="D430" i="2"/>
  <c r="C430" i="2" s="1"/>
  <c r="C436" i="2"/>
  <c r="G501" i="2"/>
  <c r="G456" i="2"/>
  <c r="H522" i="2"/>
  <c r="H525" i="2"/>
  <c r="H543" i="2"/>
  <c r="H521" i="2"/>
  <c r="D437" i="1"/>
  <c r="E33" i="2"/>
  <c r="F34" i="2"/>
  <c r="F43" i="2"/>
  <c r="C43" i="2" s="1"/>
  <c r="C165" i="2"/>
  <c r="E213" i="2"/>
  <c r="C213" i="2" s="1"/>
  <c r="C232" i="2"/>
  <c r="F246" i="2"/>
  <c r="C246" i="2" s="1"/>
  <c r="C251" i="2"/>
  <c r="C289" i="2"/>
  <c r="F387" i="2"/>
  <c r="F365" i="2"/>
  <c r="F363" i="2" s="1"/>
  <c r="I479" i="2"/>
  <c r="I455" i="2"/>
  <c r="F501" i="2"/>
  <c r="C503" i="2"/>
  <c r="F455" i="2"/>
  <c r="F22" i="2" s="1"/>
  <c r="G525" i="2"/>
  <c r="G521" i="2"/>
  <c r="G519" i="2" s="1"/>
  <c r="C544" i="2"/>
  <c r="G520" i="2"/>
  <c r="C520" i="2" s="1"/>
  <c r="E548" i="2"/>
  <c r="C551" i="2"/>
  <c r="E546" i="2"/>
  <c r="E522" i="2" s="1"/>
  <c r="I553" i="2"/>
  <c r="I546" i="2"/>
  <c r="B50" i="2"/>
  <c r="B48" i="3" s="1"/>
  <c r="D161" i="2"/>
  <c r="C161" i="2" s="1"/>
  <c r="C164" i="2"/>
  <c r="F166" i="2"/>
  <c r="C166" i="2" s="1"/>
  <c r="C194" i="2"/>
  <c r="G235" i="2"/>
  <c r="E236" i="2"/>
  <c r="H235" i="2"/>
  <c r="H211" i="2" s="1"/>
  <c r="H207" i="2" s="1"/>
  <c r="C255" i="2"/>
  <c r="C269" i="2"/>
  <c r="C371" i="2"/>
  <c r="C396" i="2"/>
  <c r="D391" i="2"/>
  <c r="C421" i="2"/>
  <c r="H435" i="2"/>
  <c r="H431" i="2"/>
  <c r="H429" i="2" s="1"/>
  <c r="D433" i="2"/>
  <c r="C433" i="2" s="1"/>
  <c r="C510" i="2"/>
  <c r="D522" i="2"/>
  <c r="C546" i="2"/>
  <c r="C548" i="2"/>
  <c r="D349" i="1"/>
  <c r="C349" i="1" s="1"/>
  <c r="F41" i="2"/>
  <c r="F35" i="2" s="1"/>
  <c r="D62" i="2"/>
  <c r="D28" i="2" s="1"/>
  <c r="G213" i="2"/>
  <c r="C217" i="2"/>
  <c r="I235" i="2"/>
  <c r="C293" i="2"/>
  <c r="E324" i="2"/>
  <c r="C328" i="2"/>
  <c r="G363" i="2"/>
  <c r="F369" i="2"/>
  <c r="F366" i="2"/>
  <c r="C496" i="2"/>
  <c r="C505" i="2"/>
  <c r="G546" i="2"/>
  <c r="G543" i="2" s="1"/>
  <c r="G548" i="2"/>
  <c r="H453" i="2"/>
  <c r="D501" i="2"/>
  <c r="C501" i="2" s="1"/>
  <c r="D456" i="2"/>
  <c r="C527" i="2"/>
  <c r="D65" i="3"/>
  <c r="D263" i="3"/>
  <c r="E275" i="3"/>
  <c r="D304" i="2"/>
  <c r="C304" i="2" s="1"/>
  <c r="F306" i="2"/>
  <c r="C310" i="2"/>
  <c r="D369" i="2"/>
  <c r="C369" i="2" s="1"/>
  <c r="D365" i="2"/>
  <c r="E366" i="2"/>
  <c r="E392" i="2"/>
  <c r="C392" i="2" s="1"/>
  <c r="C482" i="2"/>
  <c r="F525" i="2"/>
  <c r="F521" i="2"/>
  <c r="F519" i="2" s="1"/>
  <c r="G522" i="2"/>
  <c r="H523" i="2"/>
  <c r="C523" i="2" s="1"/>
  <c r="C26" i="3"/>
  <c r="D28" i="3"/>
  <c r="D302" i="2"/>
  <c r="C302" i="2" s="1"/>
  <c r="C345" i="2"/>
  <c r="I367" i="2"/>
  <c r="I363" i="2"/>
  <c r="G392" i="2"/>
  <c r="I435" i="2"/>
  <c r="I431" i="2"/>
  <c r="I429" i="2" s="1"/>
  <c r="C439" i="2"/>
  <c r="C481" i="2"/>
  <c r="C531" i="2"/>
  <c r="D14" i="3"/>
  <c r="D30" i="3"/>
  <c r="C307" i="2"/>
  <c r="D519" i="2"/>
  <c r="I525" i="2"/>
  <c r="E301" i="2"/>
  <c r="E300" i="2" s="1"/>
  <c r="D306" i="2"/>
  <c r="C306" i="2" s="1"/>
  <c r="F324" i="2"/>
  <c r="H327" i="2"/>
  <c r="C329" i="2"/>
  <c r="I327" i="2"/>
  <c r="I324" i="2" s="1"/>
  <c r="C355" i="2"/>
  <c r="G352" i="2"/>
  <c r="C352" i="2" s="1"/>
  <c r="D390" i="2"/>
  <c r="G431" i="2"/>
  <c r="C447" i="2"/>
  <c r="D455" i="2"/>
  <c r="D431" i="2" s="1"/>
  <c r="D479" i="2"/>
  <c r="C479" i="2" s="1"/>
  <c r="C537" i="2"/>
  <c r="E543" i="2"/>
  <c r="C556" i="2"/>
  <c r="D553" i="2"/>
  <c r="C553" i="2" s="1"/>
  <c r="C28" i="3"/>
  <c r="E181" i="3"/>
  <c r="C271" i="3"/>
  <c r="C373" i="2"/>
  <c r="C394" i="2"/>
  <c r="C437" i="2"/>
  <c r="D435" i="2"/>
  <c r="C435" i="2" s="1"/>
  <c r="E455" i="2"/>
  <c r="C504" i="2"/>
  <c r="D27" i="3"/>
  <c r="C371" i="3"/>
  <c r="D512" i="3"/>
  <c r="E512" i="3" s="1"/>
  <c r="E551" i="3" l="1"/>
  <c r="E20" i="3"/>
  <c r="E491" i="3"/>
  <c r="E21" i="3"/>
  <c r="C368" i="3"/>
  <c r="E368" i="3" s="1"/>
  <c r="E371" i="3"/>
  <c r="E271" i="3"/>
  <c r="E262" i="3"/>
  <c r="C18" i="3"/>
  <c r="E26" i="3"/>
  <c r="E65" i="3"/>
  <c r="D24" i="3"/>
  <c r="E27" i="3"/>
  <c r="C24" i="3"/>
  <c r="D13" i="2"/>
  <c r="I20" i="1"/>
  <c r="D26" i="2"/>
  <c r="C365" i="2"/>
  <c r="D300" i="2"/>
  <c r="E22" i="2"/>
  <c r="E12" i="2" s="1"/>
  <c r="E28" i="2"/>
  <c r="H366" i="2"/>
  <c r="H363" i="2" s="1"/>
  <c r="H60" i="2"/>
  <c r="C184" i="2"/>
  <c r="F60" i="2"/>
  <c r="H23" i="1"/>
  <c r="H13" i="1" s="1"/>
  <c r="C313" i="1"/>
  <c r="D211" i="2"/>
  <c r="C235" i="2"/>
  <c r="D24" i="2"/>
  <c r="D311" i="1"/>
  <c r="I15" i="2"/>
  <c r="I11" i="2"/>
  <c r="C171" i="2"/>
  <c r="C326" i="1"/>
  <c r="C197" i="1"/>
  <c r="D185" i="1"/>
  <c r="C185" i="1" s="1"/>
  <c r="H11" i="1"/>
  <c r="D13" i="3"/>
  <c r="D9" i="3"/>
  <c r="D367" i="2"/>
  <c r="C367" i="2" s="1"/>
  <c r="C391" i="2"/>
  <c r="G211" i="2"/>
  <c r="G24" i="2"/>
  <c r="G14" i="2" s="1"/>
  <c r="I522" i="2"/>
  <c r="I519" i="2" s="1"/>
  <c r="I543" i="2"/>
  <c r="C543" i="2" s="1"/>
  <c r="E519" i="2"/>
  <c r="I231" i="2"/>
  <c r="G26" i="2"/>
  <c r="H24" i="2"/>
  <c r="H14" i="2" s="1"/>
  <c r="C27" i="1"/>
  <c r="C199" i="1"/>
  <c r="E12" i="1"/>
  <c r="C22" i="1"/>
  <c r="E20" i="1"/>
  <c r="H324" i="2"/>
  <c r="C327" i="2"/>
  <c r="I211" i="2"/>
  <c r="I207" i="2" s="1"/>
  <c r="I24" i="2"/>
  <c r="F17" i="2"/>
  <c r="F12" i="2" s="1"/>
  <c r="F28" i="2"/>
  <c r="C28" i="2" s="1"/>
  <c r="G432" i="2"/>
  <c r="G453" i="2"/>
  <c r="E211" i="2"/>
  <c r="E207" i="2" s="1"/>
  <c r="E24" i="2"/>
  <c r="E14" i="2" s="1"/>
  <c r="E363" i="2"/>
  <c r="C445" i="1"/>
  <c r="D439" i="1"/>
  <c r="C439" i="1" s="1"/>
  <c r="D441" i="1"/>
  <c r="D19" i="1"/>
  <c r="C108" i="2"/>
  <c r="G11" i="2"/>
  <c r="G15" i="2"/>
  <c r="C363" i="1"/>
  <c r="C457" i="2"/>
  <c r="H323" i="1"/>
  <c r="C323" i="1" s="1"/>
  <c r="E431" i="2"/>
  <c r="E429" i="2" s="1"/>
  <c r="E453" i="2"/>
  <c r="C522" i="2"/>
  <c r="D231" i="2"/>
  <c r="F431" i="2"/>
  <c r="F429" i="2" s="1"/>
  <c r="F453" i="2"/>
  <c r="E32" i="2"/>
  <c r="C32" i="2" s="1"/>
  <c r="E16" i="2"/>
  <c r="C33" i="2"/>
  <c r="E27" i="2"/>
  <c r="C324" i="2"/>
  <c r="H231" i="2"/>
  <c r="E231" i="2"/>
  <c r="H23" i="2"/>
  <c r="H13" i="2" s="1"/>
  <c r="G17" i="2"/>
  <c r="G28" i="2"/>
  <c r="D259" i="1"/>
  <c r="C259" i="1" s="1"/>
  <c r="C261" i="1"/>
  <c r="E182" i="1"/>
  <c r="D49" i="1"/>
  <c r="C49" i="1" s="1"/>
  <c r="D23" i="1"/>
  <c r="C52" i="1"/>
  <c r="E259" i="1"/>
  <c r="I12" i="1"/>
  <c r="I10" i="1" s="1"/>
  <c r="C29" i="1"/>
  <c r="F23" i="1"/>
  <c r="C455" i="2"/>
  <c r="D453" i="2"/>
  <c r="C453" i="2" s="1"/>
  <c r="C456" i="2"/>
  <c r="D432" i="2"/>
  <c r="C432" i="2" s="1"/>
  <c r="G429" i="2"/>
  <c r="C62" i="2"/>
  <c r="D22" i="2"/>
  <c r="D60" i="2"/>
  <c r="F18" i="2"/>
  <c r="F29" i="2"/>
  <c r="C35" i="2"/>
  <c r="H303" i="2"/>
  <c r="D435" i="1"/>
  <c r="D364" i="1"/>
  <c r="D373" i="1"/>
  <c r="C373" i="1" s="1"/>
  <c r="C376" i="1"/>
  <c r="C236" i="2"/>
  <c r="G23" i="2"/>
  <c r="G13" i="2" s="1"/>
  <c r="F38" i="2"/>
  <c r="C38" i="2" s="1"/>
  <c r="C262" i="1"/>
  <c r="G209" i="2"/>
  <c r="G207" i="2" s="1"/>
  <c r="G231" i="2"/>
  <c r="G22" i="2"/>
  <c r="G20" i="2" s="1"/>
  <c r="I323" i="1"/>
  <c r="I315" i="1"/>
  <c r="I311" i="1" s="1"/>
  <c r="C230" i="1"/>
  <c r="D194" i="1"/>
  <c r="C194" i="1" s="1"/>
  <c r="C390" i="2"/>
  <c r="D387" i="2"/>
  <c r="C387" i="2" s="1"/>
  <c r="D366" i="2"/>
  <c r="C366" i="2" s="1"/>
  <c r="C519" i="2"/>
  <c r="E263" i="3"/>
  <c r="E10" i="3"/>
  <c r="C34" i="2"/>
  <c r="I17" i="2"/>
  <c r="I28" i="2"/>
  <c r="I26" i="2" s="1"/>
  <c r="C41" i="2"/>
  <c r="H441" i="1"/>
  <c r="H17" i="1"/>
  <c r="H437" i="1"/>
  <c r="H435" i="1" s="1"/>
  <c r="F211" i="2"/>
  <c r="F207" i="2" s="1"/>
  <c r="F24" i="2"/>
  <c r="F14" i="2" s="1"/>
  <c r="I23" i="2"/>
  <c r="I13" i="2" s="1"/>
  <c r="F32" i="2"/>
  <c r="F16" i="2"/>
  <c r="F27" i="2"/>
  <c r="F26" i="2" s="1"/>
  <c r="D182" i="1"/>
  <c r="C182" i="1" s="1"/>
  <c r="C184" i="1"/>
  <c r="I60" i="2"/>
  <c r="C24" i="1"/>
  <c r="C521" i="2"/>
  <c r="E28" i="3"/>
  <c r="I303" i="2"/>
  <c r="I453" i="2"/>
  <c r="I22" i="2"/>
  <c r="H519" i="2"/>
  <c r="C209" i="2"/>
  <c r="C13" i="3"/>
  <c r="C11" i="3"/>
  <c r="E11" i="3" s="1"/>
  <c r="I300" i="2"/>
  <c r="C17" i="2"/>
  <c r="H16" i="2"/>
  <c r="H27" i="2"/>
  <c r="H26" i="2" s="1"/>
  <c r="H32" i="2"/>
  <c r="C234" i="2"/>
  <c r="D210" i="2"/>
  <c r="C210" i="2" s="1"/>
  <c r="E63" i="2"/>
  <c r="E60" i="2" s="1"/>
  <c r="C21" i="2"/>
  <c r="C19" i="2"/>
  <c r="D14" i="2"/>
  <c r="H373" i="1"/>
  <c r="H364" i="1"/>
  <c r="H361" i="1" s="1"/>
  <c r="G311" i="1"/>
  <c r="D15" i="2"/>
  <c r="I19" i="2"/>
  <c r="I14" i="2" s="1"/>
  <c r="I30" i="2"/>
  <c r="C30" i="2" s="1"/>
  <c r="C28" i="1"/>
  <c r="C327" i="1"/>
  <c r="E24" i="3" l="1"/>
  <c r="C17" i="1"/>
  <c r="H12" i="1"/>
  <c r="H15" i="1"/>
  <c r="F13" i="2"/>
  <c r="C18" i="2"/>
  <c r="I10" i="2"/>
  <c r="R11" i="2" s="1"/>
  <c r="R9" i="2" s="1"/>
  <c r="C300" i="2"/>
  <c r="F11" i="2"/>
  <c r="F10" i="2" s="1"/>
  <c r="O11" i="2" s="1"/>
  <c r="O9" i="2" s="1"/>
  <c r="F15" i="2"/>
  <c r="C60" i="2"/>
  <c r="C27" i="2"/>
  <c r="C364" i="1"/>
  <c r="D361" i="1"/>
  <c r="C361" i="1" s="1"/>
  <c r="C22" i="2"/>
  <c r="D20" i="2"/>
  <c r="C311" i="1"/>
  <c r="D363" i="2"/>
  <c r="C363" i="2" s="1"/>
  <c r="C437" i="1"/>
  <c r="E15" i="2"/>
  <c r="C15" i="2" s="1"/>
  <c r="E11" i="2"/>
  <c r="C16" i="2"/>
  <c r="C315" i="1"/>
  <c r="F20" i="2"/>
  <c r="E22" i="3"/>
  <c r="D12" i="3"/>
  <c r="E12" i="3" s="1"/>
  <c r="D18" i="3"/>
  <c r="E18" i="3" s="1"/>
  <c r="F13" i="1"/>
  <c r="F10" i="1" s="1"/>
  <c r="F20" i="1"/>
  <c r="H15" i="2"/>
  <c r="H11" i="2"/>
  <c r="H10" i="2" s="1"/>
  <c r="Q11" i="2" s="1"/>
  <c r="Q9" i="2" s="1"/>
  <c r="I12" i="2"/>
  <c r="C435" i="1"/>
  <c r="G12" i="2"/>
  <c r="G10" i="2" s="1"/>
  <c r="P11" i="2" s="1"/>
  <c r="P9" i="2" s="1"/>
  <c r="C19" i="1"/>
  <c r="D14" i="1"/>
  <c r="C14" i="1" s="1"/>
  <c r="D15" i="1"/>
  <c r="C15" i="1" s="1"/>
  <c r="C8" i="3"/>
  <c r="C14" i="2"/>
  <c r="I20" i="2"/>
  <c r="C303" i="2"/>
  <c r="H300" i="2"/>
  <c r="H20" i="2"/>
  <c r="C441" i="1"/>
  <c r="C12" i="1"/>
  <c r="E10" i="1"/>
  <c r="H20" i="1"/>
  <c r="C24" i="2"/>
  <c r="D207" i="2"/>
  <c r="C207" i="2" s="1"/>
  <c r="D12" i="2"/>
  <c r="C23" i="1"/>
  <c r="D20" i="1"/>
  <c r="C20" i="1" s="1"/>
  <c r="D13" i="1"/>
  <c r="C431" i="2"/>
  <c r="E23" i="2"/>
  <c r="C63" i="2"/>
  <c r="E29" i="2"/>
  <c r="C29" i="2" s="1"/>
  <c r="C231" i="2"/>
  <c r="H10" i="1"/>
  <c r="C11" i="1"/>
  <c r="C211" i="2"/>
  <c r="D429" i="2"/>
  <c r="C429" i="2" s="1"/>
  <c r="C11" i="2" l="1"/>
  <c r="E26" i="2"/>
  <c r="C26" i="2" s="1"/>
  <c r="C12" i="2"/>
  <c r="D10" i="2"/>
  <c r="E13" i="2"/>
  <c r="C13" i="2" s="1"/>
  <c r="C23" i="2"/>
  <c r="E20" i="2"/>
  <c r="C20" i="2" s="1"/>
  <c r="C13" i="1"/>
  <c r="D10" i="1"/>
  <c r="C10" i="1" s="1"/>
  <c r="D8" i="3"/>
  <c r="E8" i="3" s="1"/>
  <c r="M11" i="2" l="1"/>
  <c r="E10" i="2"/>
  <c r="N11" i="2" s="1"/>
  <c r="N9" i="2" s="1"/>
  <c r="M14" i="2" l="1"/>
  <c r="M15" i="2" s="1"/>
  <c r="M9" i="2"/>
  <c r="C10" i="2"/>
</calcChain>
</file>

<file path=xl/sharedStrings.xml><?xml version="1.0" encoding="utf-8"?>
<sst xmlns="http://schemas.openxmlformats.org/spreadsheetml/2006/main" count="1267" uniqueCount="257">
  <si>
    <t>Приложение № 2</t>
  </si>
  <si>
    <t>к постановлению администрации Кушвинского городского округа от ________________ № ____________</t>
  </si>
  <si>
    <t>"Приложение № 2</t>
  </si>
  <si>
    <t xml:space="preserve">к муниципальной программе "Развитие культуры в Кушвинском городском округе до 2020 года"                           </t>
  </si>
  <si>
    <t>ПЛАН
мероприятий по выполнению муниципальной программы "Развитие культуры в Кушвинском городском округе до 2020 года"</t>
  </si>
  <si>
    <t>№ строки</t>
  </si>
  <si>
    <t>Наименование мероприятия / источники расходов на финансирование мероприятия</t>
  </si>
  <si>
    <t>Объем расходов на выполнение мероприятия за счет всех источников ресурсного обеспечения, рублей</t>
  </si>
  <si>
    <t>Номер строки целевых показателей, на достижение которых направлены мероприятия</t>
  </si>
  <si>
    <t>всего</t>
  </si>
  <si>
    <t>2015 год</t>
  </si>
  <si>
    <t>2016 год</t>
  </si>
  <si>
    <t>2017 год</t>
  </si>
  <si>
    <t>2018 год</t>
  </si>
  <si>
    <t>2019 год</t>
  </si>
  <si>
    <t>2020 год</t>
  </si>
  <si>
    <t>Всего по муниципальной программе, в том числе:</t>
  </si>
  <si>
    <t>федеральный бюджет</t>
  </si>
  <si>
    <t>областной бюджет</t>
  </si>
  <si>
    <t>местный бюджет</t>
  </si>
  <si>
    <t>внебюджетные источники</t>
  </si>
  <si>
    <t>Капитальные вложения, всего:</t>
  </si>
  <si>
    <t>Прочие нужды, всего:</t>
  </si>
  <si>
    <t>ПОДПРОГРАММА 1 "РАЗВИТИЕ КУЛЬТУРЫ И ИСКУССТВА"</t>
  </si>
  <si>
    <t>Задача 1. Повышение доступности и качества услуг, оказываемых населению в сфере культуры</t>
  </si>
  <si>
    <t>Всего по подпрограмме, в том числе:</t>
  </si>
  <si>
    <t>1. Капитальные вложения</t>
  </si>
  <si>
    <t>Всего по направлению «Капитальные вложения", в том числе:</t>
  </si>
  <si>
    <t>Мероприятие 1.  Строительство пристроя к зданию Баранчинского центра культуры и досуга</t>
  </si>
  <si>
    <t>4 - 16</t>
  </si>
  <si>
    <t>Мероприятие 2.  Строительство сценической площадки в парке Кушвинского дворца культуры МАУККГО "Кушвинский дворец культуры"</t>
  </si>
  <si>
    <t>2. Прочие нужды</t>
  </si>
  <si>
    <t>Всего по направлению "Прочие нужды", в том числе:</t>
  </si>
  <si>
    <t>Мероприятие 1.  Мероприятия в сфере культуры, всего, из них:</t>
  </si>
  <si>
    <t xml:space="preserve">Мероприятие 1.1.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</si>
  <si>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Мероприятие 2.  Обеспечение мероприятий по укреплению и развитию материально-технической базы муниципальных учреждений культуры, всего, из них:</t>
  </si>
  <si>
    <t>Мероприятие 2.1. Приобретение специального оборудования для хранения библиотечных фондов муниципальных библиотек, всего, из них:</t>
  </si>
  <si>
    <t>Мероприятие 2.2. Организация деятельности учреждений  культурно-досуговой сферы,  приобретение специального оборудования всего, из них:</t>
  </si>
  <si>
    <t xml:space="preserve"> </t>
  </si>
  <si>
    <t xml:space="preserve">Мероприятие 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</si>
  <si>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Мероприятие 3.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</si>
  <si>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4. Реализация мероприятий в сфере культуры, направленных на патриотическое воспитание граждан Кушвинского городского округа, всего, из них:</t>
  </si>
  <si>
    <t xml:space="preserve">Мероприятие 5. Проведение ремонтных работ в зданиях и помещениях,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 всего, из них: </t>
  </si>
  <si>
    <t>Мероприятие 5.1.Субсидии на капитальный ремонт помещения муниципального автономного учреждения культуры Кушвинского городского округа «Кушвинский дворец культуры, расположенного по адресу: г.Кушва, пл. Культуры, 1</t>
  </si>
  <si>
    <t>Мероприятие 5.2. Субсидии на капитальный ремонт помещения муниципального автономного учреждения культуры Кушвинского городского округа «Кушвинский дворец культуры (Клуб дер. В.Баранча, клуб дер. Мостовая, расположенных по адресу: г.Кушва, дер. В.Баранча, дер. Мостовая)</t>
  </si>
  <si>
    <t>Мероприятие 5.3.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(Центральная городская библиотека) расположенного по адресу: г. Кушва, ул. Фадеевых, 20</t>
  </si>
  <si>
    <t>Мероприятие 5.4.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(Баранчинская поселковая библиотека), расположенного по адресу: пос. Баранчинский, ул. Коммуны, 43</t>
  </si>
  <si>
    <t>Мероприятие 5.5.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(Городская детская библиотека, библиотека №1), расположенных по адресу: г. Кушва, ул. Луначарского, 10,  ул. Линейная, 19</t>
  </si>
  <si>
    <t>Мероприятие 5.6. Субсидии на проектные работы муниципального автономного учреждения культуры Кушвинского городского округа «Центр культуры и досуга пос. Баранчинский», расположенного по адресу: пос. Баранчинский, ул. Ленина, 1</t>
  </si>
  <si>
    <t>Мероприятие 5.7. Субсидии на капитальный ремонт помещения муниципального автономного учреждения культуры Кушвинского городского округа Кинотеатр «Феникс», расположенного по адресу: г. Кушва, ул. Союзов, 1а</t>
  </si>
  <si>
    <t>Мероприятие 5.8.  Проведение ремонтных работ в здании Кушвинского краеведческого музея, приведение в соответствие с требованиями норм пожарной безопасности и санитарного законодательства и (или) оснащение  специальным оборудованием,  инвентарем , всего, из них:</t>
  </si>
  <si>
    <t>27 - 31</t>
  </si>
  <si>
    <t>Мероприятие 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</si>
  <si>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6.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всего, из них:</t>
  </si>
  <si>
    <t>4, 9, 10, 13 - 16</t>
  </si>
  <si>
    <t>Мероприятие 7. Организация центров общественного доступа к сети Интернет на базе муниципальных библиотек , всего, из них:</t>
  </si>
  <si>
    <t>4,5,10</t>
  </si>
  <si>
    <t>Мероприятие 8.  Организация деятельности муниципальных музеев, приобретение и хранение музейных предметов и музейных коллекций, всего, из них:</t>
  </si>
  <si>
    <t xml:space="preserve">Мероприятие 8.1.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</si>
  <si>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4 - 16, 27 - 35</t>
  </si>
  <si>
    <t>Мероприятие 9. Организация библиотечного обслуживания населения, формирование и хранение библиотечных фондов муниципальных библиотек, всего, из них:</t>
  </si>
  <si>
    <t>4,9,10,13 - 16</t>
  </si>
  <si>
    <t>Мероприятие 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</si>
  <si>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10. Организация деятельности муниципальных учреждений культуры и искусства культурно-досуговой сферы</t>
  </si>
  <si>
    <t>5 - 8, 10, 34, 35</t>
  </si>
  <si>
    <t>Мероприятие 10.1.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</si>
  <si>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t>
  </si>
  <si>
    <t>ПОДПРОГРАММА 2 "РАЗВИТИЕ ОБРАЗОВАНИЯ В СФЕРЕ КУЛЬТУРЫ И ИСКУССТВА"</t>
  </si>
  <si>
    <t>Задача 2. Сохранение и развитие художественного образования на территории Кушвинского городского округа, системы поддержки творческой деятельности, талантливой молодежи, одаренных детей</t>
  </si>
  <si>
    <t>1.      Капитальные вложения</t>
  </si>
  <si>
    <t xml:space="preserve"> Всего по направлению «Капитальные вложения», в том числе:</t>
  </si>
  <si>
    <t>Мероприятие 12. Организация предоставления дополнительного образования детям в сфере искусств</t>
  </si>
  <si>
    <t>19 - 24</t>
  </si>
  <si>
    <t>Мероприятие 12.1.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</si>
  <si>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13. Обеспечение мероприятий, направленных на поддержку творческих проектов, одаренных детей и молодежи в Кушвинском городском округе, всего, из них:</t>
  </si>
  <si>
    <t>Мероприятие 8.1. Субсидии на организацию выставки детского творчества детских школ искусств Горнозаводского управленческого округа «Мой город» (Кушвинская художественная школа)</t>
  </si>
  <si>
    <t xml:space="preserve"> Мероприятие 8.2. Субсидии на организацию областной выставки-конкурса детского творчества</t>
  </si>
  <si>
    <t xml:space="preserve"> Мероприятие 8.3.Субсидии на организацию областного фестиваля-конкурса юных музыкантов «Таланты горы Благодать»</t>
  </si>
  <si>
    <t>Мероприятие 8.4. Субсидии на организацию областного фестиваля-конкурса ансамблей и оркестров народных инструментов «Андреевские встречи»</t>
  </si>
  <si>
    <t>Мероприятие 14. Проведение ремонтных работ в зданиях и помещениях, в которых размещаются муниципальные образовательные организации (учреждения), всего, из них:</t>
  </si>
  <si>
    <t>Мероприятие 10.1.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«Кушвинская детская музыкальная школа», расположенного по адресу: г.Кушва, ул. Луначарского, 5.</t>
  </si>
  <si>
    <t>Мероприятие 10.2.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 Станционная,80.</t>
  </si>
  <si>
    <t>Мероприятие 10.3.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ул.Кузьмина, 9.</t>
  </si>
  <si>
    <t xml:space="preserve"> областной бюджет</t>
  </si>
  <si>
    <t>Мероприятие 15.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</si>
  <si>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4 - 35</t>
  </si>
  <si>
    <t>Мероприятие 16.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</si>
  <si>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ПОДПРОГРАММА 3 "РАЗВИТИЕ ТУРИЗМА В КУШВИНСКОМ ГОРОДСКОМ ОКРУГЕ"</t>
  </si>
  <si>
    <t>Задача 3. Создание условий для развития туризма на территории Кушвинского городского округа</t>
  </si>
  <si>
    <t>Всего по подпрограмме, в том числе</t>
  </si>
  <si>
    <t>Мероприятие 17.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из них:</t>
  </si>
  <si>
    <t>Мероприятие 12.1  Субсидии на капитальный ремонт помещения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Фадеевых,39.</t>
  </si>
  <si>
    <t>Мероприятие 12.2. Обеспечение мероприятий по укреплению и развитию материально-технической базы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 39, всего, из них:</t>
  </si>
  <si>
    <t>Мероприятие 18. Создание музейных интерьеров, интерактивных программ, виртуальных проектов, экспозиций и выставок Кушвинского краеведческого музея,  всего, из них:</t>
  </si>
  <si>
    <t>Мероприятие 19. Обучение специалистов на семинарах, практикумах, тренингах, участие в выставках, конференциях различного уровня, всего, из них:</t>
  </si>
  <si>
    <t>Мероприятие 20. Обеспечение мероприятий по реализации издательских проектов, всего, из них:</t>
  </si>
  <si>
    <t>Мероприятие 21. Обеспечение мероприятий по разработке и сертификации экскурсионных маршрутов</t>
  </si>
  <si>
    <t>ПОДПРОГРАММА 4 «ДОСТУПНАЯ СРЕДА»</t>
  </si>
  <si>
    <t>Задача 4. Повышение доступности учреждений и качества услуг, оказываемых инвалидам и другим маломобильным группам</t>
  </si>
  <si>
    <t>2.      Прочие нужды</t>
  </si>
  <si>
    <t>Мероприятие 22.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 всего, из них:</t>
  </si>
  <si>
    <t>34, 35</t>
  </si>
  <si>
    <t>Мероприятие 17.1. Обеспечение проведения необходимых мероприятий в муниципальных библиотеках, всего, из них:</t>
  </si>
  <si>
    <t xml:space="preserve"> Мероприятие 17.2. Обеспечение проведения необходимых мероприятий в учреждениях культурно-досугового типа, всего, из них</t>
  </si>
  <si>
    <t>Мероприятие 17.3. Обеспечение проведения необходимых мероприятий в образовательных организациях (учреждениях), всего, из них</t>
  </si>
  <si>
    <t>Мероприятие 17.4. Обеспечение проведения необходимых мероприятий в здании Кушвинского городского музея, всего, из них</t>
  </si>
  <si>
    <t>Мероприятие 23. Проведение цикла мероприятий для людей с ограниченными возможностями здоровья и других маломобильных групп населения, всего, из них:</t>
  </si>
  <si>
    <t>Мероприятие 24. Организация и проведение паспортизации учреждений культуры, всего, из них:</t>
  </si>
  <si>
    <t>Без финансовых затрат</t>
  </si>
  <si>
    <t>ПОДПРОГРАММА 5 «УКРЕПЛЕНИЕ ЕДИНСТВА РОССИЙСКОЙ НАЦИИ И ЭТНОКУЛЬТУРНОЕ РАЗВИТИЕ НАРОДОВ, ПРОЖИВАЮЩИХ В КУШВИНСКОМ ГОРОДСКОМ ОКРУГЕ»</t>
  </si>
  <si>
    <t>Задача 5. Усиление роли учреждений культуры по гармонизации межнациональных и межконфессиональных отношений</t>
  </si>
  <si>
    <t xml:space="preserve"> Всего по подпрограмме, в том числе:</t>
  </si>
  <si>
    <t xml:space="preserve"> Всего по направлению "Прочие нужды", в том числе:</t>
  </si>
  <si>
    <t>Мероприятие 25. Проведение мероприятий по  организационно-правовому обеспечению сферы межнациональных  и межконфессиональных отношений, всего, из них:</t>
  </si>
  <si>
    <t>38 - 41</t>
  </si>
  <si>
    <t>20.1. Разработка муниципальной правовой базы, регулирующей основные направления межнационального и межконфессионального взаимодействия на территории Кушвинского городского округа</t>
  </si>
  <si>
    <t>20.2. Проведение мониторинга состояния работы по межнациональному и межконфессиональному взаимодействию на территории городского округа</t>
  </si>
  <si>
    <t>20.3. Проведение мониторинга среди муниципальных библиотек в части наличия, состава, состояния и использования книжных фондов на языках народов России</t>
  </si>
  <si>
    <t>20.4. Организация работы Консультативного совета по вопросам межнационального и межконфессионального взаимодействия</t>
  </si>
  <si>
    <t>Мероприятие 26.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 всего, из них:</t>
  </si>
  <si>
    <t>21.1. Организация  проведения торжественных городских мероприятий</t>
  </si>
  <si>
    <t xml:space="preserve">21.2. Организация проведения национальных праздников, фестивалей, способствующих укреплению межнациональных и межконфессиональных отношений </t>
  </si>
  <si>
    <t>21.3. Приобретение литературы на языках народов России</t>
  </si>
  <si>
    <t>Мероприятие 27. Организация мероприятий по информационному сопровождению, научно-методическому обеспечению сферы межнациональных и межконфессиональных отношений, всего, из них:</t>
  </si>
  <si>
    <t xml:space="preserve">22.1. Организация создания и размещения в средствах массовой информации информационных материалов о многообразии национальных культур и религий </t>
  </si>
  <si>
    <t>22.2. Организация создания, изготовления и распространения социальной рекламы по вопросам межнациональных и межконфессиональных отношений</t>
  </si>
  <si>
    <t>22.3. Организация создания и распространения буклетов, электронных презентаций по вопросам межнациональных и межконфессиональных отношений</t>
  </si>
  <si>
    <t>ПОДПРОГРАММА 6 "ОБЕСПЕЧЕНИЕ РЕАЛИЗАЦИИ МУНИЦИПАЛЬНОЙ ПРОГРАММЫ "РАЗВИТИЕ КУЛЬТУРЫ В КУШВИНСКОМ ГОРОДСКОМ ОКРУГЕ ДО 2020 ГОДА"</t>
  </si>
  <si>
    <t>Задача 6. Совершенствование организационных, экономических и правовых механизмов развития культуры</t>
  </si>
  <si>
    <t>Мероприятие 28. Обеспечение деятельности органов местного самоуправления (органов местной администрации) (центральный аппарат), всего, из них:</t>
  </si>
  <si>
    <t>44 - 48</t>
  </si>
  <si>
    <t>Мероприятие 29. Административно-хозяйственное обеспечение деятельности отраслевого органа Управления культуры Кушвинсского городского округа, всего, из них:</t>
  </si>
  <si>
    <t>к постановлению администрации Кушвинского городского округа от ___________________________ № ____________</t>
  </si>
  <si>
    <t>Ответственный за выполнение</t>
  </si>
  <si>
    <t>КГО</t>
  </si>
  <si>
    <t>Культ + образ</t>
  </si>
  <si>
    <t>культура 08</t>
  </si>
  <si>
    <t>образование 07</t>
  </si>
  <si>
    <t>Итого</t>
  </si>
  <si>
    <t>Всего по подпрограмме 1,                                в том числе:</t>
  </si>
  <si>
    <t>Всего по направлению «Капитальные вложения",                   в том числе:</t>
  </si>
  <si>
    <t>1.1. Бюджетные инвестиции в объекты капитального строительства</t>
  </si>
  <si>
    <t>Бюджетные инвестиции в объекты капитального строительства, всего, в том числе</t>
  </si>
  <si>
    <t>Мероприятие 1.  Строительство пристроя к зданию Баранчинского центра культуры и досуга всего,                                                     из них:</t>
  </si>
  <si>
    <t>5, 7, 8, 10, 11, 12</t>
  </si>
  <si>
    <t>Управление культуры Кушвинского городского округа</t>
  </si>
  <si>
    <t>5, 7, 8, 10, 12</t>
  </si>
  <si>
    <t>1.2. Иные капитальные вложения</t>
  </si>
  <si>
    <t>Иные капитальные вложения, всего, в том числе</t>
  </si>
  <si>
    <t> 5, 7, 8, 10</t>
  </si>
  <si>
    <t>4 - 8, 14 – 20</t>
  </si>
  <si>
    <t>4 – 8, 10</t>
  </si>
  <si>
    <t xml:space="preserve">4 – 10, 14 – 20 </t>
  </si>
  <si>
    <t>10</t>
  </si>
  <si>
    <t xml:space="preserve">Мероприятие 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</si>
  <si>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 xml:space="preserve">4, 5, 7, 10, 12, 16 – 20 </t>
  </si>
  <si>
    <t>4, 5, 7, 10, 12, 16 – 20</t>
  </si>
  <si>
    <t>5, 7, 10, 12, 14, 15, 22</t>
  </si>
  <si>
    <t>4,9,10,13 – 16, 22</t>
  </si>
  <si>
    <t>5 – 8, 10, 11, 12, 22</t>
  </si>
  <si>
    <t>4 – 12, 14 - 20</t>
  </si>
  <si>
    <t>Управлеие культуры Кушвинского городского округа</t>
  </si>
  <si>
    <t>4, 9, 10, 12, 16 - 20, 22</t>
  </si>
  <si>
    <t>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t>
  </si>
  <si>
    <t>Мероприятие 12. Обустройство парковых территорий, всего,                                        из них:</t>
  </si>
  <si>
    <t>Мероприятие 13. Комплексное благоустройство общественной территории на земельном участке, расположенном по адресу: Свердловская область, г. Кушва, пл. Культуры 1а, с целью реализации мероприятия  "Создание парка культуры и отдыха", всего,                                        из них:</t>
  </si>
  <si>
    <t>2, 4, 7, 9, 29, 30</t>
  </si>
  <si>
    <t>Мероприятие 14. Организация предоставления дополнительного образования детям в сфере искусств</t>
  </si>
  <si>
    <t>27 – 32, 34</t>
  </si>
  <si>
    <t>Мероприятие 14.1.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</si>
  <si>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15. Обеспечение мероприятий, направленных на поддержку творческих проектов, одаренных детей и молодежи в Кушвинском городском округе, всего, из них:</t>
  </si>
  <si>
    <t>27 – 32</t>
  </si>
  <si>
    <t>29</t>
  </si>
  <si>
    <t>26 – 31</t>
  </si>
  <si>
    <t>Мероприятие 16. Проведение ремонтных работ в зданиях и помещениях, в которых размещаются муниципальные образовательные организации (учреждения), всего, из них:</t>
  </si>
  <si>
    <t>30</t>
  </si>
  <si>
    <t>Мероприятие 17.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</si>
  <si>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18.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</si>
  <si>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19. Реализация мероприятий проекта инициативного бюджетирования "Инвестиции в культуру личности", всего, из них:</t>
  </si>
  <si>
    <t>Мероприятие 20.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из них:</t>
  </si>
  <si>
    <t>38, 40</t>
  </si>
  <si>
    <t>37, 39</t>
  </si>
  <si>
    <t>Мероприятие 21. Создание музейных интерьеров, интерактивных программ, виртуальных проектов, экспозиций и выставок Кушвинского краеведческого музея,  всего, из них:</t>
  </si>
  <si>
    <t>Мероприятие 22. Обучение специалистов на семинарах, практикумах, тренингах, участие в выставках, конференциях различного уровня, всего, из них:</t>
  </si>
  <si>
    <t>Мероприятие 23. Обеспечение мероприятий по реализации издательских проектов, всего, из них:</t>
  </si>
  <si>
    <t>Мероприятие 24. Обеспечение мероприятий по разработке и сертификации экскурсионных маршрутов</t>
  </si>
  <si>
    <t>Мероприятие 25.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 всего, из них:</t>
  </si>
  <si>
    <t>44, 45</t>
  </si>
  <si>
    <t>Мероприятие 25.1.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</si>
  <si>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26. Проведение цикла мероприятий для людей с ограниченными возможностями здоровья и других маломобильных групп населения, всего, из них:</t>
  </si>
  <si>
    <t>Мероприятие 27. Организация и проведение паспортизации учреждений культуры, всего, из них:</t>
  </si>
  <si>
    <t>Мероприятие 28. Проведение мероприятий по  организационно-правовому обеспечению сферы межнациональных  и межконфессиональных отношений, всего, из них:</t>
  </si>
  <si>
    <t>49 - 51</t>
  </si>
  <si>
    <t>Мероприятие 29.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 всего, из них:</t>
  </si>
  <si>
    <t>Мероприятие 29.1.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</si>
  <si>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30. Организация мероприятий по информационному сопровождению, научно-методическому обеспечению сферы межнациональных и межконфессиональных отношений, всего, из них:</t>
  </si>
  <si>
    <t>Мероприятие 31. Обеспечение деятельности органов местного самоуправления (органов местной администрации) (центральный аппарат), всего, из них:</t>
  </si>
  <si>
    <t>56, 57, 59 - 62</t>
  </si>
  <si>
    <t>Мероприятие 32. Административно-хозяйственное обеспечение деятельности отраслевого органа Управления культуры Кушвинского городского округа, всего, из них:</t>
  </si>
  <si>
    <t>55,  58</t>
  </si>
  <si>
    <t>Центр ФАО</t>
  </si>
  <si>
    <t>Форма 2</t>
  </si>
  <si>
    <t xml:space="preserve">ВЫПОЛНЕНИЕ МЕРОПРИЯТИЙ МУНИЦИПАЛЬНОЙ ПРОГРАММЫ   </t>
  </si>
  <si>
    <t>Объем расходов на выполнение мероприятия, рублей</t>
  </si>
  <si>
    <t>Информация о фактическом исполнении мероприятия</t>
  </si>
  <si>
    <t>Факт</t>
  </si>
  <si>
    <t>%</t>
  </si>
  <si>
    <t>Мероприятие 1 Реконструкция здания МАУК КГО "Центр культуры и досуга пос.Баранчинский"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</si>
  <si>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Мероприятие 3. Строительство сельского центра культурного развития  по адресу: п.Баранчинский, ул.Ленина, 1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</si>
  <si>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Мероприятие 4. Реконструкция входной группы Городской библиотеки №1 по адресу: г.Кушва, ул. Линейная, 19а, помещение №2 (в том числе осуществление строительного контроля)</t>
  </si>
  <si>
    <t>Мероприятие 5. 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культуры</t>
  </si>
  <si>
    <t>Мероприятие 13. Комплексное благоустройство общественной территории на земельном участке, расположенном по адресу: Свердловская область, г. Кушва, пл. Культуры, 1а, с целью реализации мероприятия  "Создание парка культуры и отдыха", всего, из них:</t>
  </si>
  <si>
    <t>Мероприятие 14. Приобретение устройств (средств) дезинфекции и медицинского контроля учреждениям культуры, всего, из них:</t>
  </si>
  <si>
    <t>Мероприятие 15. Поощрение на конкурсной основе сельских населенных пунктов, расположенных на территории Свердловской области, не имеющих статуса муниципального образования, - победителей и участников, не занявших призовые места, областного конкурса "Здоровое село-территория трезвости", всего, из них:</t>
  </si>
  <si>
    <t>Мероприятие 16. Выплата денежного поощрения лучшим  муниципальным учреждениям культуры, находящихся на территориях  сельских поселений Свердловской области, лучшим работникам муниципальных учреждений  культуры, находящихся на территориях сельских поселений Свердловской области, всего, из них:</t>
  </si>
  <si>
    <t>Мероприятие 17. Благоустройство территории, расположенной на земельном участке по адресу: д.Мостовая, 69а, всего, из них:</t>
  </si>
  <si>
    <t>Мероприятие 18. Предоставление государственной поддержки на конкурсной основе муниципальным учреждениям культуры Свердловской области, всего, из них:</t>
  </si>
  <si>
    <t>Мероприятие 19. Реализация мероприятий по благоустройству территории парка по адресу: г. Кушва, пл. Культуры, 1а</t>
  </si>
  <si>
    <t>Мероприятие 20.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</si>
  <si>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Мероприятие 21. Модернизация государственных и муниципальных общедоступных библиотек Свердловской области в части комплектования книжных фондов</t>
  </si>
  <si>
    <t>Мероприятие 22. Реализация мероприятий по благоустройству сельских территорий (установка (обустройство) ограждения территории клуба по адресу: п. Верхняя Баранча, ул. Гагарина, 14)</t>
  </si>
  <si>
    <t>Мероприятие 23. Обеспечение мероприятий по укреплению и развитию материально-технической базы муниципальных учреждений культуры (предоставление государственной поддержки на конкурсной основе муниципальным учреждениям культуры Свердловской области на поддержку любительских творческих коллективов)</t>
  </si>
  <si>
    <t>Мероприятие 24. Подготовка конкурсной заявки для участия во "Всероссийском конкурсе лучших проектов благоустройства в малых городах и исторических поселениях"</t>
  </si>
  <si>
    <t>Мероприятие 25. Реализация проекта инициативного бюджетирования "Инфобудущее в глубинку"</t>
  </si>
  <si>
    <t>ПОДПРОГРАММА 6 "ОБЕСПЕЧЕНИЕ РЕАЛИЗАЦИИ МУНИЦИПАЛЬНОЙ ПРОГРАММЫ "РАЗВИТИЕ КУЛЬТУРЫ В КУШВИНСКОМ ГОРОДСКОМ ОКРУГЕ ДО 2026 ГОДА"</t>
  </si>
  <si>
    <t>План на 2025 год</t>
  </si>
  <si>
    <t xml:space="preserve">«Развитие культуры в Кушвинском муниципальном округе до 2030 года» </t>
  </si>
  <si>
    <t>Мероприятие 28. Организация предоставления дополнительного образования детям в сфере искусств, всего, из них:</t>
  </si>
  <si>
    <t>Мероприятие 40. Реализация проекта инициативного бюджетирования "Отражение русской души"</t>
  </si>
  <si>
    <t>Мероприятие 39.Устройство ограждения территории Муницпального автономного учреждения дополнительного образования Кушвинского муниципального округа "Детская музыкальная школа" по адресу: г.Кушва, ул. Луначарского, 5</t>
  </si>
  <si>
    <t>Мероприятие 38. Реализация проекта инициативного бюджетирования "Мы мир раскрасим голосами"</t>
  </si>
  <si>
    <t>за 2025 год</t>
  </si>
  <si>
    <t>Мероприятие 29. Обеспечение мероприятий, направленных на поддержку творческих проектов, одаренных детей и молодежи в Кушвинском городском округе, всего, из них:</t>
  </si>
  <si>
    <t>Мероприятие 30. 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дополнительного образования в сфере культуры и искусства</t>
  </si>
  <si>
    <t>Мероприятие 31.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</si>
  <si>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32. Реализация мероприятий проекта инициативного бюджетирования "Инвестиции в культуру личности"</t>
  </si>
  <si>
    <t>Мероприятие 33. Осуществление мероприятий, направленных на соблюдение требований и норм санитарного законодательства и пожарной безопасности, всего, ихз них:</t>
  </si>
  <si>
    <t>Мероприятие 34. Приобретение устройств (средств) дезинфекции и медицинского контроля учреждениям дополнительного образования в сфере культуры и искусства, всего,из них:</t>
  </si>
  <si>
    <t>Мероприятие 35. Реализация проекта инициативного бюджетирования "Развитие школы-развитие музыканта",всего, из них:</t>
  </si>
  <si>
    <t>Мероприятие 36. Оснащение муниципальных организаций дополнительного образования (детские школы искусств) музыкальными инструментами, обрудованием и учебными материалами</t>
  </si>
  <si>
    <t>Мероприятие 37. Обеспечение меры социальной поддержки по бесплатному получению художественного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</si>
  <si>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Мероприятие 42.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в том числе:</t>
  </si>
  <si>
    <t>Мероприятие 43. Создание музейных интерьеров, интерактивных программ, виртуальных проектов, экспозиций и выставок Кушвинского краеведческого музея, всего, в том числе:</t>
  </si>
  <si>
    <t>Мероприятие 44. Обучение специалистов на семинарах, практикумах, тренингах, участие в выставках, конференциях различного уровня, всего, в том числе:</t>
  </si>
  <si>
    <t>Мероприятие 45. Обеспечение мероприятий по реализации издательских проектов, в том числе изготовление и установка информационных аншлагов, всего, в том числе:</t>
  </si>
  <si>
    <t>Мероприятие 46. Техническое оснащение муниципальных музеев</t>
  </si>
  <si>
    <t>Мероприятие 47. Проведение семинаров, конференций, форумов Кушвинским краеведческим музеем</t>
  </si>
  <si>
    <t>Мероприятие 48.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 всего, в том числе:</t>
  </si>
  <si>
    <t>Мероприятие 49. Проведение цикла мероприятий для людей с ограниченными возможностями здоровья и других маломобильных групп населения, всего, в том числе:</t>
  </si>
  <si>
    <t>Мероприятие 51. Обеспечение деятельности органов местного самоуправления (органов местной администрации) (центральный аппарат), всего, из них:</t>
  </si>
  <si>
    <t>Мероприятие 52. Административно-хозяйственное обеспечение деятельности отраслевого органа Управления культуры Кушвинского муниципального округа, всего, из них:</t>
  </si>
  <si>
    <t>экономия при проведении конкурсных процедур</t>
  </si>
  <si>
    <t>экономия при проведении конкурсных процедур, не заключено согласшение по мероприятию, никто не заявился.</t>
  </si>
  <si>
    <t>Мероприятие 41. Реализация проекта инициативного бюджетирования "Рояль-голоса времени" (за счет средств, источником которых являются собственные доходы бюджета Кушвинского муниципального округа)</t>
  </si>
  <si>
    <t>Мероприятие 26. Организация и проведение мероприятий, направленных на социальную и культурную адаптацию и интеграцию иностранных граждан в Кушвинском муниципальном округе</t>
  </si>
  <si>
    <t>Мероприятие 27. Реализация проекта инициативного бюджетирования "Культуру в массы" (за счет средств, источником которых являются собственные доходы бюджета Кушвинского муниципального округа)</t>
  </si>
  <si>
    <t>Мероприятие 50.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</si>
</sst>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 _₽"/>
  </numFmts>
  <fonts count="30" x14ac:knownFonts="1">
    <font>
      <sz val="12"/>
      <color rgb="FF000000"/>
      <name val="Times New Roman"/>
      <family val="2"/>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1"/>
      <color rgb="FF000000"/>
      <name val="Times New Roman"/>
      <family val="1"/>
      <charset val="204"/>
    </font>
    <font>
      <b/>
      <sz val="10"/>
      <color rgb="FF000000"/>
      <name val="Times New Roman"/>
      <family val="1"/>
      <charset val="204"/>
    </font>
    <font>
      <b/>
      <i/>
      <sz val="10"/>
      <color rgb="FF000000"/>
      <name val="Times New Roman"/>
      <family val="1"/>
      <charset val="204"/>
    </font>
    <font>
      <i/>
      <sz val="10"/>
      <color rgb="FF000000"/>
      <name val="Times New Roman"/>
      <family val="1"/>
      <charset val="204"/>
    </font>
    <font>
      <sz val="10"/>
      <name val="Times New Roman"/>
      <family val="1"/>
      <charset val="204"/>
    </font>
    <font>
      <u/>
      <sz val="12"/>
      <color rgb="FF0000FF"/>
      <name val="Times New Roman"/>
      <family val="2"/>
      <charset val="204"/>
    </font>
    <font>
      <u/>
      <sz val="10"/>
      <color rgb="FF0000FF"/>
      <name val="Times New Roman"/>
      <family val="1"/>
      <charset val="204"/>
    </font>
    <font>
      <sz val="10"/>
      <color rgb="FF000000"/>
      <name val="Times New Roman"/>
      <family val="2"/>
      <charset val="204"/>
    </font>
    <font>
      <b/>
      <sz val="12"/>
      <color rgb="FF000000"/>
      <name val="Times New Roman"/>
      <family val="2"/>
      <charset val="204"/>
    </font>
    <font>
      <sz val="9"/>
      <color rgb="FF000000"/>
      <name val="Times New Roman"/>
      <family val="2"/>
      <charset val="204"/>
    </font>
    <font>
      <b/>
      <sz val="9"/>
      <color rgb="FF000000"/>
      <name val="Times New Roman"/>
      <family val="2"/>
      <charset val="204"/>
    </font>
    <font>
      <b/>
      <i/>
      <sz val="9"/>
      <color rgb="FF000000"/>
      <name val="Times New Roman"/>
      <family val="2"/>
      <charset val="204"/>
    </font>
    <font>
      <b/>
      <sz val="9"/>
      <color rgb="FF000000"/>
      <name val="Times New Roman"/>
      <family val="1"/>
      <charset val="204"/>
    </font>
    <font>
      <i/>
      <sz val="9"/>
      <color rgb="FF000000"/>
      <name val="Times New Roman"/>
      <family val="2"/>
      <charset val="204"/>
    </font>
    <font>
      <sz val="9"/>
      <name val="Times New Roman"/>
      <family val="2"/>
      <charset val="204"/>
    </font>
    <font>
      <u/>
      <sz val="9"/>
      <color rgb="FF0000FF"/>
      <name val="Times New Roman"/>
      <family val="2"/>
      <charset val="204"/>
    </font>
    <font>
      <sz val="8"/>
      <color rgb="FF000000"/>
      <name val="Times New Roman"/>
      <family val="2"/>
      <charset val="204"/>
    </font>
    <font>
      <sz val="9"/>
      <color rgb="FF000000"/>
      <name val="Times New Roman"/>
      <family val="1"/>
      <charset val="204"/>
    </font>
    <font>
      <sz val="9"/>
      <name val="Times New Roman"/>
      <family val="1"/>
      <charset val="204"/>
    </font>
    <font>
      <b/>
      <sz val="9"/>
      <name val="Times New Roman"/>
      <family val="1"/>
      <charset val="204"/>
    </font>
    <font>
      <sz val="9"/>
      <color rgb="FFFF0000"/>
      <name val="Times New Roman"/>
      <family val="1"/>
      <charset val="204"/>
    </font>
    <font>
      <b/>
      <i/>
      <sz val="9"/>
      <color rgb="FF000000"/>
      <name val="Times New Roman"/>
      <family val="1"/>
      <charset val="204"/>
    </font>
    <font>
      <b/>
      <sz val="9"/>
      <color rgb="FFFF0000"/>
      <name val="Times New Roman"/>
      <family val="1"/>
      <charset val="204"/>
    </font>
    <font>
      <b/>
      <i/>
      <sz val="9"/>
      <name val="Times New Roman"/>
      <family val="1"/>
      <charset val="204"/>
    </font>
    <font>
      <b/>
      <sz val="10"/>
      <name val="Liberation Serif"/>
      <family val="1"/>
      <charset val="204"/>
    </font>
    <font>
      <sz val="10"/>
      <name val="Liberation Serif"/>
      <family val="1"/>
      <charset val="204"/>
    </font>
  </fonts>
  <fills count="4">
    <fill>
      <patternFill patternType="none"/>
    </fill>
    <fill>
      <patternFill patternType="gray125"/>
    </fill>
    <fill>
      <patternFill patternType="solid">
        <fgColor rgb="FFFFFFFF"/>
        <bgColor rgb="FFFFFFCC"/>
      </patternFill>
    </fill>
    <fill>
      <patternFill patternType="solid">
        <fgColor rgb="FFFFFF00"/>
        <bgColor rgb="FFFFFF00"/>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xf numFmtId="0" fontId="9" fillId="0" borderId="0" applyBorder="0" applyProtection="0"/>
  </cellStyleXfs>
  <cellXfs count="163">
    <xf numFmtId="0" fontId="0" fillId="0" borderId="0" xfId="0"/>
    <xf numFmtId="0" fontId="0" fillId="0" borderId="0" xfId="0" applyAlignment="1">
      <alignment wrapText="1"/>
    </xf>
    <xf numFmtId="0" fontId="0" fillId="2" borderId="0" xfId="0" applyFill="1" applyAlignment="1">
      <alignment wrapText="1"/>
    </xf>
    <xf numFmtId="0" fontId="0" fillId="0" borderId="0" xfId="0" applyAlignment="1">
      <alignment vertical="top" wrapText="1"/>
    </xf>
    <xf numFmtId="0" fontId="0" fillId="2" borderId="0" xfId="0" applyFill="1" applyAlignment="1">
      <alignment vertical="top" wrapText="1"/>
    </xf>
    <xf numFmtId="0" fontId="1"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vertical="top" wrapText="1"/>
    </xf>
    <xf numFmtId="0" fontId="2" fillId="2" borderId="0" xfId="0" applyFont="1" applyFill="1" applyAlignment="1">
      <alignment vertical="top" wrapText="1"/>
    </xf>
    <xf numFmtId="4" fontId="2" fillId="0" borderId="0" xfId="0" applyNumberFormat="1" applyFont="1" applyAlignment="1">
      <alignment vertical="top"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4" fontId="4" fillId="0" borderId="1" xfId="0" applyNumberFormat="1" applyFont="1" applyBorder="1" applyAlignment="1">
      <alignment vertical="center" wrapText="1"/>
    </xf>
    <xf numFmtId="4" fontId="5" fillId="0" borderId="1" xfId="0" applyNumberFormat="1" applyFont="1" applyBorder="1" applyAlignment="1">
      <alignment wrapText="1"/>
    </xf>
    <xf numFmtId="4" fontId="2" fillId="0" borderId="1" xfId="0" applyNumberFormat="1" applyFont="1" applyBorder="1" applyAlignment="1">
      <alignment horizontal="center" vertical="center" wrapText="1"/>
    </xf>
    <xf numFmtId="4" fontId="0" fillId="0" borderId="0" xfId="0" applyNumberFormat="1" applyAlignment="1">
      <alignment wrapText="1"/>
    </xf>
    <xf numFmtId="4" fontId="2" fillId="0" borderId="1" xfId="0" applyNumberFormat="1" applyFont="1" applyBorder="1" applyAlignment="1">
      <alignment vertical="center" wrapText="1"/>
    </xf>
    <xf numFmtId="4" fontId="2" fillId="0" borderId="1" xfId="0" applyNumberFormat="1" applyFont="1" applyBorder="1" applyAlignment="1">
      <alignment wrapText="1"/>
    </xf>
    <xf numFmtId="4" fontId="6" fillId="0" borderId="1" xfId="0" applyNumberFormat="1" applyFont="1" applyBorder="1" applyAlignment="1">
      <alignment vertical="center" wrapText="1"/>
    </xf>
    <xf numFmtId="4" fontId="6" fillId="0" borderId="1" xfId="0" applyNumberFormat="1" applyFont="1" applyBorder="1" applyAlignment="1">
      <alignment wrapText="1"/>
    </xf>
    <xf numFmtId="4" fontId="5" fillId="0" borderId="1" xfId="0" applyNumberFormat="1" applyFont="1" applyBorder="1" applyAlignment="1">
      <alignment horizontal="center"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1" xfId="0" applyNumberFormat="1" applyFont="1" applyBorder="1" applyAlignment="1">
      <alignment horizontal="right" wrapText="1"/>
    </xf>
    <xf numFmtId="4" fontId="6" fillId="0" borderId="1" xfId="0" applyNumberFormat="1" applyFont="1" applyBorder="1" applyAlignment="1">
      <alignment horizontal="right" vertical="center" wrapText="1"/>
    </xf>
    <xf numFmtId="4" fontId="6" fillId="0" borderId="1" xfId="0" applyNumberFormat="1" applyFont="1" applyBorder="1" applyAlignment="1">
      <alignment horizontal="center" vertical="center" wrapText="1"/>
    </xf>
    <xf numFmtId="4" fontId="7" fillId="0" borderId="1" xfId="0" applyNumberFormat="1" applyFont="1" applyBorder="1" applyAlignment="1">
      <alignment horizontal="right" vertical="center" wrapText="1"/>
    </xf>
    <xf numFmtId="4" fontId="5" fillId="0" borderId="1" xfId="0" applyNumberFormat="1" applyFont="1" applyBorder="1" applyAlignment="1">
      <alignment horizontal="left" vertical="center" wrapText="1"/>
    </xf>
    <xf numFmtId="4" fontId="2" fillId="0" borderId="1" xfId="0" applyNumberFormat="1" applyFont="1" applyBorder="1" applyAlignment="1">
      <alignment horizontal="left" vertical="center" wrapText="1"/>
    </xf>
    <xf numFmtId="4" fontId="8" fillId="0" borderId="1" xfId="1" applyNumberFormat="1" applyFont="1" applyBorder="1" applyAlignment="1" applyProtection="1">
      <alignment horizontal="center" vertical="center" wrapText="1"/>
    </xf>
    <xf numFmtId="4" fontId="10" fillId="0" borderId="1" xfId="1" applyNumberFormat="1" applyFont="1" applyBorder="1" applyAlignment="1" applyProtection="1">
      <alignment horizontal="center" vertical="center" wrapText="1"/>
    </xf>
    <xf numFmtId="4" fontId="5" fillId="0" borderId="1" xfId="0" applyNumberFormat="1" applyFont="1" applyBorder="1" applyAlignment="1">
      <alignment horizontal="justify" vertical="center" wrapText="1"/>
    </xf>
    <xf numFmtId="4" fontId="2" fillId="0" borderId="1" xfId="0" applyNumberFormat="1" applyFont="1" applyBorder="1" applyAlignment="1">
      <alignment horizontal="justify" vertical="center" wrapText="1"/>
    </xf>
    <xf numFmtId="4" fontId="6" fillId="0" borderId="1" xfId="0" applyNumberFormat="1" applyFont="1" applyBorder="1" applyAlignment="1">
      <alignment horizontal="left" vertical="center" wrapText="1"/>
    </xf>
    <xf numFmtId="0" fontId="0" fillId="0" borderId="0" xfId="0" applyFont="1" applyAlignment="1">
      <alignment wrapText="1"/>
    </xf>
    <xf numFmtId="49" fontId="0" fillId="0" borderId="0" xfId="0" applyNumberFormat="1" applyFont="1" applyAlignment="1">
      <alignment wrapText="1"/>
    </xf>
    <xf numFmtId="0" fontId="0" fillId="0" borderId="0" xfId="0" applyFont="1" applyAlignment="1">
      <alignment horizontal="center" vertical="top" wrapText="1"/>
    </xf>
    <xf numFmtId="0" fontId="0" fillId="0" borderId="0" xfId="0" applyFont="1" applyAlignment="1">
      <alignment vertical="top" wrapText="1"/>
    </xf>
    <xf numFmtId="0" fontId="0" fillId="0" borderId="0" xfId="0" applyFont="1" applyAlignment="1">
      <alignment horizontal="left" vertical="top" wrapText="1"/>
    </xf>
    <xf numFmtId="49" fontId="0" fillId="0" borderId="0" xfId="0" applyNumberFormat="1" applyFont="1" applyAlignment="1">
      <alignment horizontal="left" vertical="top" wrapText="1"/>
    </xf>
    <xf numFmtId="0" fontId="11" fillId="0" borderId="0" xfId="0" applyFont="1" applyAlignment="1">
      <alignment horizontal="center" vertical="top" wrapText="1"/>
    </xf>
    <xf numFmtId="0" fontId="11" fillId="0" borderId="0" xfId="0" applyFont="1" applyAlignment="1">
      <alignment vertical="top" wrapText="1"/>
    </xf>
    <xf numFmtId="4" fontId="11" fillId="0" borderId="0" xfId="0" applyNumberFormat="1" applyFont="1" applyAlignment="1">
      <alignment vertical="top"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0" xfId="0" applyFont="1" applyAlignment="1">
      <alignment wrapText="1"/>
    </xf>
    <xf numFmtId="0" fontId="11" fillId="0" borderId="1" xfId="0" applyFont="1" applyBorder="1" applyAlignment="1">
      <alignment wrapText="1"/>
    </xf>
    <xf numFmtId="0" fontId="11" fillId="0" borderId="1" xfId="0" applyFont="1" applyBorder="1" applyAlignment="1">
      <alignment horizontal="center" vertical="center" wrapText="1"/>
    </xf>
    <xf numFmtId="0" fontId="11" fillId="0" borderId="0" xfId="0" applyFont="1" applyAlignment="1">
      <alignment wrapText="1"/>
    </xf>
    <xf numFmtId="0" fontId="13" fillId="0" borderId="1" xfId="0" applyFont="1" applyBorder="1" applyAlignment="1">
      <alignment horizontal="center" vertical="top" wrapText="1"/>
    </xf>
    <xf numFmtId="4" fontId="11" fillId="0" borderId="1" xfId="0" applyNumberFormat="1" applyFont="1" applyBorder="1" applyAlignment="1">
      <alignment horizontal="right" wrapText="1"/>
    </xf>
    <xf numFmtId="4" fontId="14" fillId="0" borderId="1" xfId="0" applyNumberFormat="1" applyFont="1" applyBorder="1" applyAlignment="1">
      <alignment vertical="center" wrapText="1"/>
    </xf>
    <xf numFmtId="4" fontId="14" fillId="0" borderId="1" xfId="0" applyNumberFormat="1" applyFont="1" applyBorder="1" applyAlignment="1">
      <alignment wrapText="1"/>
    </xf>
    <xf numFmtId="4" fontId="13" fillId="0" borderId="1" xfId="0" applyNumberFormat="1" applyFont="1" applyBorder="1" applyAlignment="1">
      <alignment horizontal="center" vertical="center" wrapText="1"/>
    </xf>
    <xf numFmtId="3" fontId="11" fillId="0" borderId="1" xfId="0" applyNumberFormat="1" applyFont="1" applyBorder="1" applyAlignment="1">
      <alignment horizontal="right" wrapText="1"/>
    </xf>
    <xf numFmtId="4" fontId="13" fillId="0" borderId="1" xfId="0" applyNumberFormat="1" applyFont="1" applyBorder="1" applyAlignment="1">
      <alignment vertical="center" wrapText="1"/>
    </xf>
    <xf numFmtId="4" fontId="13" fillId="0" borderId="1" xfId="0" applyNumberFormat="1" applyFont="1" applyBorder="1" applyAlignment="1">
      <alignment wrapText="1"/>
    </xf>
    <xf numFmtId="3" fontId="11" fillId="0" borderId="1" xfId="0" applyNumberFormat="1" applyFont="1" applyBorder="1" applyAlignment="1">
      <alignment wrapText="1"/>
    </xf>
    <xf numFmtId="4" fontId="13" fillId="3" borderId="1" xfId="0" applyNumberFormat="1" applyFont="1" applyFill="1" applyBorder="1" applyAlignment="1">
      <alignment wrapText="1"/>
    </xf>
    <xf numFmtId="4" fontId="15" fillId="0" borderId="1" xfId="0" applyNumberFormat="1" applyFont="1" applyBorder="1" applyAlignment="1">
      <alignment vertical="center" wrapText="1"/>
    </xf>
    <xf numFmtId="4" fontId="15" fillId="0" borderId="1" xfId="0" applyNumberFormat="1" applyFont="1" applyBorder="1" applyAlignment="1">
      <alignment wrapText="1"/>
    </xf>
    <xf numFmtId="164" fontId="11" fillId="0" borderId="1" xfId="0" applyNumberFormat="1" applyFont="1" applyBorder="1" applyAlignment="1">
      <alignment wrapText="1"/>
    </xf>
    <xf numFmtId="4" fontId="14" fillId="0" borderId="1" xfId="0" applyNumberFormat="1" applyFont="1" applyBorder="1" applyAlignment="1">
      <alignment horizontal="center" vertical="center" wrapText="1"/>
    </xf>
    <xf numFmtId="4" fontId="14" fillId="0" borderId="1" xfId="0" applyNumberFormat="1" applyFont="1" applyBorder="1" applyAlignment="1">
      <alignment horizontal="right" vertical="center" wrapText="1"/>
    </xf>
    <xf numFmtId="4" fontId="13" fillId="0" borderId="1" xfId="0" applyNumberFormat="1" applyFont="1" applyBorder="1" applyAlignment="1">
      <alignment horizontal="right" vertical="center" wrapText="1"/>
    </xf>
    <xf numFmtId="4" fontId="13" fillId="0" borderId="1" xfId="0" applyNumberFormat="1" applyFont="1" applyBorder="1" applyAlignment="1">
      <alignment horizontal="right"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4" fontId="15" fillId="0" borderId="1" xfId="0" applyNumberFormat="1" applyFont="1" applyBorder="1" applyAlignment="1">
      <alignment horizontal="right" vertical="center" wrapText="1"/>
    </xf>
    <xf numFmtId="49" fontId="15" fillId="0" borderId="1" xfId="0" applyNumberFormat="1" applyFont="1" applyBorder="1" applyAlignment="1">
      <alignment horizontal="center" vertical="center" wrapText="1"/>
    </xf>
    <xf numFmtId="49" fontId="13" fillId="0" borderId="0" xfId="0" applyNumberFormat="1" applyFont="1" applyAlignment="1">
      <alignment wrapText="1"/>
    </xf>
    <xf numFmtId="4" fontId="16" fillId="0" borderId="1" xfId="0" applyNumberFormat="1" applyFont="1" applyBorder="1" applyAlignment="1">
      <alignment horizontal="right" vertical="center" wrapText="1"/>
    </xf>
    <xf numFmtId="4" fontId="13" fillId="3" borderId="1" xfId="0" applyNumberFormat="1" applyFont="1" applyFill="1" applyBorder="1" applyAlignment="1">
      <alignment horizontal="right" vertical="center" wrapText="1"/>
    </xf>
    <xf numFmtId="4" fontId="17" fillId="0" borderId="1" xfId="0" applyNumberFormat="1" applyFont="1" applyBorder="1" applyAlignment="1">
      <alignment horizontal="right" vertical="center" wrapText="1"/>
    </xf>
    <xf numFmtId="49" fontId="13" fillId="0" borderId="1" xfId="0" applyNumberFormat="1" applyFont="1" applyBorder="1" applyAlignment="1">
      <alignment vertical="center" wrapText="1"/>
    </xf>
    <xf numFmtId="49" fontId="13" fillId="0" borderId="4" xfId="0" applyNumberFormat="1" applyFont="1" applyBorder="1" applyAlignment="1">
      <alignment horizontal="center" vertical="center" wrapText="1"/>
    </xf>
    <xf numFmtId="49" fontId="13" fillId="0" borderId="4" xfId="0" applyNumberFormat="1" applyFont="1" applyBorder="1" applyAlignment="1">
      <alignment vertical="center" wrapText="1"/>
    </xf>
    <xf numFmtId="4" fontId="14" fillId="0" borderId="1" xfId="0" applyNumberFormat="1" applyFont="1" applyBorder="1" applyAlignment="1">
      <alignment horizontal="left" vertical="center" wrapText="1"/>
    </xf>
    <xf numFmtId="4" fontId="13" fillId="0" borderId="1" xfId="0" applyNumberFormat="1" applyFont="1" applyBorder="1" applyAlignment="1">
      <alignment horizontal="left" vertical="center" wrapText="1"/>
    </xf>
    <xf numFmtId="49" fontId="18" fillId="0" borderId="1" xfId="1" applyNumberFormat="1" applyFont="1" applyBorder="1" applyAlignment="1" applyProtection="1">
      <alignment horizontal="center" vertical="center" wrapText="1"/>
    </xf>
    <xf numFmtId="4" fontId="13" fillId="2" borderId="1" xfId="0" applyNumberFormat="1" applyFont="1" applyFill="1" applyBorder="1" applyAlignment="1">
      <alignment horizontal="right" vertical="center" wrapText="1"/>
    </xf>
    <xf numFmtId="49" fontId="19" fillId="0" borderId="1" xfId="1" applyNumberFormat="1" applyFont="1" applyBorder="1" applyAlignment="1" applyProtection="1">
      <alignment horizontal="center" vertical="center" wrapText="1"/>
    </xf>
    <xf numFmtId="0" fontId="20" fillId="0" borderId="1" xfId="0" applyFont="1" applyBorder="1" applyAlignment="1">
      <alignment horizontal="center" vertical="center" wrapText="1"/>
    </xf>
    <xf numFmtId="4" fontId="13" fillId="0" borderId="5" xfId="0" applyNumberFormat="1" applyFont="1" applyBorder="1" applyAlignment="1">
      <alignment horizontal="right" vertical="center" wrapText="1"/>
    </xf>
    <xf numFmtId="49" fontId="13"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4" fontId="15" fillId="0" borderId="1" xfId="0" applyNumberFormat="1" applyFont="1" applyBorder="1" applyAlignment="1">
      <alignment vertical="top" wrapText="1"/>
    </xf>
    <xf numFmtId="4" fontId="14" fillId="0" borderId="1" xfId="0" applyNumberFormat="1" applyFont="1" applyBorder="1" applyAlignment="1">
      <alignment horizontal="justify" vertical="center" wrapText="1"/>
    </xf>
    <xf numFmtId="4" fontId="13" fillId="0" borderId="1" xfId="0" applyNumberFormat="1" applyFont="1" applyBorder="1" applyAlignment="1">
      <alignment horizontal="justify" vertical="center" wrapText="1"/>
    </xf>
    <xf numFmtId="4" fontId="15" fillId="0" borderId="1" xfId="0" applyNumberFormat="1" applyFont="1" applyBorder="1" applyAlignment="1">
      <alignment horizontal="left" vertical="center" wrapText="1"/>
    </xf>
    <xf numFmtId="0" fontId="0" fillId="0" borderId="0" xfId="0" applyFont="1" applyAlignment="1">
      <alignment horizontal="center" vertical="center" wrapText="1"/>
    </xf>
    <xf numFmtId="1" fontId="13" fillId="0" borderId="1" xfId="0" applyNumberFormat="1" applyFont="1" applyBorder="1" applyAlignment="1">
      <alignment horizontal="center" vertical="center" wrapText="1"/>
    </xf>
    <xf numFmtId="1" fontId="13" fillId="0" borderId="0" xfId="0" applyNumberFormat="1" applyFont="1" applyAlignment="1">
      <alignment horizontal="center" wrapText="1"/>
    </xf>
    <xf numFmtId="4" fontId="0" fillId="0" borderId="0" xfId="0" applyNumberFormat="1" applyFont="1" applyAlignment="1">
      <alignment wrapText="1"/>
    </xf>
    <xf numFmtId="4" fontId="21" fillId="0" borderId="1" xfId="0" applyNumberFormat="1" applyFont="1" applyFill="1" applyBorder="1" applyAlignment="1">
      <alignment horizontal="right" wrapText="1"/>
    </xf>
    <xf numFmtId="4" fontId="22" fillId="0" borderId="1" xfId="0" applyNumberFormat="1" applyFont="1" applyFill="1" applyBorder="1" applyAlignment="1">
      <alignment horizontal="right" wrapText="1"/>
    </xf>
    <xf numFmtId="4" fontId="16" fillId="0" borderId="1" xfId="0" applyNumberFormat="1" applyFont="1" applyFill="1" applyBorder="1" applyAlignment="1">
      <alignment horizontal="right" wrapText="1"/>
    </xf>
    <xf numFmtId="165" fontId="16" fillId="0" borderId="1" xfId="0" applyNumberFormat="1" applyFont="1" applyFill="1" applyBorder="1" applyAlignment="1">
      <alignment wrapText="1"/>
    </xf>
    <xf numFmtId="165" fontId="13" fillId="0" borderId="1" xfId="0" applyNumberFormat="1" applyFont="1" applyFill="1" applyBorder="1" applyAlignment="1">
      <alignment wrapText="1"/>
    </xf>
    <xf numFmtId="4" fontId="23" fillId="0" borderId="1" xfId="0" applyNumberFormat="1" applyFont="1" applyFill="1" applyBorder="1" applyAlignment="1">
      <alignment horizontal="right" wrapText="1"/>
    </xf>
    <xf numFmtId="165" fontId="23" fillId="0" borderId="1" xfId="0" applyNumberFormat="1" applyFont="1" applyFill="1" applyBorder="1" applyAlignment="1">
      <alignment wrapText="1"/>
    </xf>
    <xf numFmtId="0" fontId="13" fillId="0" borderId="1" xfId="0" applyFont="1" applyBorder="1" applyAlignment="1">
      <alignment horizontal="center" vertical="center" wrapText="1"/>
    </xf>
    <xf numFmtId="0" fontId="13" fillId="0" borderId="1" xfId="0" applyFont="1" applyFill="1" applyBorder="1" applyAlignment="1">
      <alignment vertical="top" wrapText="1"/>
    </xf>
    <xf numFmtId="4" fontId="0" fillId="0" borderId="0" xfId="0" applyNumberFormat="1" applyFont="1" applyFill="1" applyAlignment="1">
      <alignment horizontal="right" wrapText="1"/>
    </xf>
    <xf numFmtId="0" fontId="0" fillId="0" borderId="0" xfId="0" applyFont="1" applyFill="1" applyAlignment="1">
      <alignment horizontal="right" wrapText="1"/>
    </xf>
    <xf numFmtId="0" fontId="0" fillId="0" borderId="0" xfId="0" applyFont="1" applyFill="1" applyAlignment="1">
      <alignment wrapText="1"/>
    </xf>
    <xf numFmtId="4" fontId="13"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right" wrapText="1"/>
    </xf>
    <xf numFmtId="4" fontId="26" fillId="0" borderId="1" xfId="0" applyNumberFormat="1" applyFont="1" applyFill="1" applyBorder="1" applyAlignment="1">
      <alignment horizontal="right" wrapText="1"/>
    </xf>
    <xf numFmtId="4" fontId="16" fillId="0" borderId="1" xfId="0" applyNumberFormat="1" applyFont="1" applyFill="1" applyBorder="1" applyAlignment="1">
      <alignment horizontal="right" vertical="top" wrapText="1"/>
    </xf>
    <xf numFmtId="165" fontId="16" fillId="0" borderId="1" xfId="0" applyNumberFormat="1" applyFont="1" applyFill="1" applyBorder="1" applyAlignment="1">
      <alignment vertical="top" wrapText="1"/>
    </xf>
    <xf numFmtId="165" fontId="22" fillId="0" borderId="1" xfId="0" applyNumberFormat="1" applyFont="1" applyFill="1" applyBorder="1" applyAlignment="1">
      <alignment wrapText="1"/>
    </xf>
    <xf numFmtId="0" fontId="13" fillId="0" borderId="1" xfId="0" applyFont="1" applyFill="1" applyBorder="1" applyAlignment="1">
      <alignment wrapText="1"/>
    </xf>
    <xf numFmtId="0" fontId="13" fillId="0" borderId="1" xfId="0" applyFont="1" applyFill="1" applyBorder="1" applyAlignment="1">
      <alignment horizontal="left"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 fontId="22" fillId="0" borderId="1" xfId="0" applyNumberFormat="1" applyFont="1" applyFill="1" applyBorder="1" applyAlignment="1">
      <alignment horizontal="right" vertical="top" wrapText="1"/>
    </xf>
    <xf numFmtId="166" fontId="22" fillId="0" borderId="1" xfId="0" applyNumberFormat="1" applyFont="1" applyFill="1" applyBorder="1" applyAlignment="1">
      <alignment horizontal="right" wrapText="1"/>
    </xf>
    <xf numFmtId="166" fontId="13" fillId="0" borderId="1" xfId="0" applyNumberFormat="1" applyFont="1" applyFill="1" applyBorder="1" applyAlignment="1">
      <alignment wrapText="1"/>
    </xf>
    <xf numFmtId="0" fontId="16" fillId="0" borderId="1" xfId="0" applyFont="1" applyFill="1" applyBorder="1" applyAlignment="1">
      <alignment horizontal="left" wrapText="1"/>
    </xf>
    <xf numFmtId="0" fontId="16" fillId="0" borderId="1" xfId="0" applyFont="1" applyFill="1" applyBorder="1" applyAlignment="1">
      <alignment horizontal="left" vertical="top" wrapText="1"/>
    </xf>
    <xf numFmtId="0" fontId="21" fillId="0" borderId="1" xfId="0" applyFont="1" applyFill="1" applyBorder="1" applyAlignment="1">
      <alignment horizontal="left" wrapText="1"/>
    </xf>
    <xf numFmtId="0" fontId="25" fillId="0" borderId="1" xfId="0" applyFont="1" applyFill="1" applyBorder="1" applyAlignment="1">
      <alignment horizontal="left" vertical="top" wrapText="1"/>
    </xf>
    <xf numFmtId="0" fontId="25" fillId="0" borderId="1" xfId="0" applyFont="1" applyFill="1" applyBorder="1" applyAlignment="1">
      <alignment horizontal="left" wrapText="1"/>
    </xf>
    <xf numFmtId="4" fontId="25" fillId="0" borderId="1" xfId="0" applyNumberFormat="1" applyFont="1" applyFill="1" applyBorder="1" applyAlignment="1">
      <alignment horizontal="left" wrapText="1"/>
    </xf>
    <xf numFmtId="0" fontId="27" fillId="0" borderId="1" xfId="0" applyFont="1" applyFill="1" applyBorder="1" applyAlignment="1">
      <alignment horizontal="left" wrapText="1"/>
    </xf>
    <xf numFmtId="0" fontId="22" fillId="0" borderId="1" xfId="0" applyFont="1" applyFill="1" applyBorder="1" applyAlignment="1">
      <alignment horizontal="left" wrapText="1"/>
    </xf>
    <xf numFmtId="0" fontId="13" fillId="0" borderId="4" xfId="0" applyFont="1" applyFill="1" applyBorder="1" applyAlignment="1">
      <alignment vertical="top" wrapText="1"/>
    </xf>
    <xf numFmtId="0" fontId="24" fillId="0" borderId="1" xfId="0" applyFont="1" applyFill="1" applyBorder="1" applyAlignment="1">
      <alignment vertical="top" wrapText="1"/>
    </xf>
    <xf numFmtId="0" fontId="20" fillId="0" borderId="1" xfId="0" applyFont="1" applyFill="1" applyBorder="1" applyAlignment="1">
      <alignment vertical="top" wrapText="1"/>
    </xf>
    <xf numFmtId="0" fontId="28" fillId="0" borderId="1" xfId="0" applyNumberFormat="1" applyFont="1" applyFill="1" applyBorder="1" applyAlignment="1">
      <alignment horizontal="left" vertical="top" wrapText="1"/>
    </xf>
    <xf numFmtId="0" fontId="29" fillId="0" borderId="5" xfId="0" applyNumberFormat="1" applyFont="1" applyFill="1" applyBorder="1" applyAlignment="1">
      <alignment horizontal="left" vertical="top" wrapText="1"/>
    </xf>
    <xf numFmtId="0" fontId="1" fillId="0" borderId="0" xfId="0" applyFont="1" applyBorder="1" applyAlignment="1">
      <alignment horizontal="left" vertical="top" wrapText="1"/>
    </xf>
    <xf numFmtId="0" fontId="3" fillId="0" borderId="0"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0" fillId="0" borderId="0" xfId="0" applyFont="1" applyBorder="1" applyAlignment="1">
      <alignment horizontal="left" vertical="top" wrapText="1"/>
    </xf>
    <xf numFmtId="0" fontId="12" fillId="0" borderId="2" xfId="0"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wrapText="1"/>
    </xf>
    <xf numFmtId="4" fontId="13" fillId="0" borderId="3"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4" xfId="0" applyFont="1" applyFill="1" applyBorder="1" applyAlignment="1">
      <alignment horizontal="center" vertical="center" wrapText="1"/>
    </xf>
    <xf numFmtId="2" fontId="23" fillId="0" borderId="1" xfId="0" applyNumberFormat="1" applyFont="1" applyFill="1" applyBorder="1" applyAlignment="1">
      <alignment wrapText="1"/>
    </xf>
    <xf numFmtId="2" fontId="22" fillId="0" borderId="1" xfId="0" applyNumberFormat="1" applyFont="1" applyFill="1" applyBorder="1" applyAlignment="1">
      <alignment wrapText="1"/>
    </xf>
    <xf numFmtId="2" fontId="16" fillId="0" borderId="1" xfId="0" applyNumberFormat="1" applyFont="1" applyFill="1" applyBorder="1" applyAlignment="1">
      <alignment wrapText="1"/>
    </xf>
    <xf numFmtId="2" fontId="18" fillId="0" borderId="1" xfId="0" applyNumberFormat="1" applyFont="1" applyFill="1" applyBorder="1" applyAlignment="1">
      <alignment wrapText="1"/>
    </xf>
    <xf numFmtId="2" fontId="13" fillId="0" borderId="1" xfId="0" applyNumberFormat="1" applyFont="1" applyFill="1" applyBorder="1" applyAlignment="1">
      <alignment wrapText="1"/>
    </xf>
  </cellXfs>
  <cellStyles count="2">
    <cellStyle name="Гиперссылка" xfId="1" builtinId="8"/>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MJ460"/>
  <sheetViews>
    <sheetView topLeftCell="A7" zoomScaleNormal="100" workbookViewId="0">
      <selection activeCell="D467" activeCellId="1" sqref="H558:H564 D467"/>
    </sheetView>
  </sheetViews>
  <sheetFormatPr defaultColWidth="9" defaultRowHeight="15.75" x14ac:dyDescent="0.25"/>
  <cols>
    <col min="1" max="1" width="5.375" style="1" customWidth="1"/>
    <col min="2" max="2" width="33.375" style="1" customWidth="1"/>
    <col min="3" max="3" width="12.625" style="1" customWidth="1"/>
    <col min="4" max="4" width="12.125" style="1" customWidth="1"/>
    <col min="5" max="5" width="12.125" style="2" customWidth="1"/>
    <col min="6" max="6" width="12.25" style="1" customWidth="1"/>
    <col min="7" max="9" width="12.125" style="1" customWidth="1"/>
    <col min="10" max="10" width="11.375" style="1" customWidth="1"/>
    <col min="11" max="11" width="13" style="1" customWidth="1"/>
    <col min="12" max="1024" width="9" style="1"/>
  </cols>
  <sheetData>
    <row r="1" spans="1:11" s="3" customFormat="1" ht="15" customHeight="1" x14ac:dyDescent="0.25">
      <c r="E1" s="4"/>
      <c r="G1" s="137" t="s">
        <v>0</v>
      </c>
      <c r="H1" s="137"/>
      <c r="I1" s="137"/>
      <c r="J1" s="137"/>
    </row>
    <row r="2" spans="1:11" s="3" customFormat="1" ht="39.75" customHeight="1" x14ac:dyDescent="0.25">
      <c r="E2" s="4"/>
      <c r="G2" s="137" t="s">
        <v>1</v>
      </c>
      <c r="H2" s="137"/>
      <c r="I2" s="137"/>
      <c r="J2" s="137"/>
    </row>
    <row r="3" spans="1:11" s="3" customFormat="1" x14ac:dyDescent="0.25">
      <c r="E3" s="4"/>
      <c r="G3" s="5"/>
      <c r="H3" s="5"/>
      <c r="I3" s="5"/>
      <c r="J3" s="5"/>
    </row>
    <row r="4" spans="1:11" s="3" customFormat="1" ht="15.75" customHeight="1" x14ac:dyDescent="0.25">
      <c r="A4" s="6"/>
      <c r="B4" s="7"/>
      <c r="C4" s="7"/>
      <c r="D4" s="7"/>
      <c r="E4" s="8"/>
      <c r="F4" s="7"/>
      <c r="G4" s="137" t="s">
        <v>2</v>
      </c>
      <c r="H4" s="137"/>
      <c r="I4" s="137"/>
      <c r="J4" s="137"/>
    </row>
    <row r="5" spans="1:11" s="3" customFormat="1" ht="35.1" customHeight="1" x14ac:dyDescent="0.25">
      <c r="A5" s="6"/>
      <c r="B5" s="7"/>
      <c r="C5" s="9"/>
      <c r="D5" s="9"/>
      <c r="E5" s="8"/>
      <c r="F5" s="7"/>
      <c r="G5" s="137" t="s">
        <v>3</v>
      </c>
      <c r="H5" s="137"/>
      <c r="I5" s="137"/>
      <c r="J5" s="137"/>
    </row>
    <row r="6" spans="1:11" ht="45.95" customHeight="1" x14ac:dyDescent="0.25">
      <c r="A6" s="138" t="s">
        <v>4</v>
      </c>
      <c r="B6" s="138"/>
      <c r="C6" s="138"/>
      <c r="D6" s="138"/>
      <c r="E6" s="138"/>
      <c r="F6" s="138"/>
      <c r="G6" s="138"/>
      <c r="H6" s="138"/>
      <c r="I6" s="138"/>
      <c r="J6" s="138"/>
    </row>
    <row r="7" spans="1:11" ht="38.25" customHeight="1" x14ac:dyDescent="0.25">
      <c r="A7" s="139" t="s">
        <v>5</v>
      </c>
      <c r="B7" s="139" t="s">
        <v>6</v>
      </c>
      <c r="C7" s="139" t="s">
        <v>7</v>
      </c>
      <c r="D7" s="139"/>
      <c r="E7" s="139"/>
      <c r="F7" s="139"/>
      <c r="G7" s="139"/>
      <c r="H7" s="139"/>
      <c r="I7" s="139"/>
      <c r="J7" s="140" t="s">
        <v>8</v>
      </c>
    </row>
    <row r="8" spans="1:11" ht="69" customHeight="1" x14ac:dyDescent="0.25">
      <c r="A8" s="139"/>
      <c r="B8" s="139"/>
      <c r="C8" s="10" t="s">
        <v>9</v>
      </c>
      <c r="D8" s="10" t="s">
        <v>10</v>
      </c>
      <c r="E8" s="12" t="s">
        <v>11</v>
      </c>
      <c r="F8" s="10" t="s">
        <v>12</v>
      </c>
      <c r="G8" s="10" t="s">
        <v>13</v>
      </c>
      <c r="H8" s="10" t="s">
        <v>14</v>
      </c>
      <c r="I8" s="10" t="s">
        <v>15</v>
      </c>
      <c r="J8" s="140"/>
    </row>
    <row r="9" spans="1:11" x14ac:dyDescent="0.25">
      <c r="A9" s="10">
        <v>1</v>
      </c>
      <c r="B9" s="10">
        <v>2</v>
      </c>
      <c r="C9" s="10">
        <v>3</v>
      </c>
      <c r="D9" s="10">
        <v>4</v>
      </c>
      <c r="E9" s="10">
        <v>5</v>
      </c>
      <c r="F9" s="10">
        <v>6</v>
      </c>
      <c r="G9" s="10">
        <v>7</v>
      </c>
      <c r="H9" s="10">
        <v>8</v>
      </c>
      <c r="I9" s="10">
        <v>9</v>
      </c>
      <c r="J9" s="10">
        <v>10</v>
      </c>
    </row>
    <row r="10" spans="1:11" ht="28.5" x14ac:dyDescent="0.25">
      <c r="A10" s="10">
        <v>1</v>
      </c>
      <c r="B10" s="13" t="s">
        <v>16</v>
      </c>
      <c r="C10" s="14">
        <f t="shared" ref="C10:C24" si="0">SUM(D10:I10)</f>
        <v>1043781363.72</v>
      </c>
      <c r="D10" s="14">
        <f t="shared" ref="D10:I10" si="1">SUM(D11:D14)</f>
        <v>142766687.31</v>
      </c>
      <c r="E10" s="14">
        <f t="shared" si="1"/>
        <v>135689450.98000002</v>
      </c>
      <c r="F10" s="14">
        <f t="shared" si="1"/>
        <v>130565118.43000001</v>
      </c>
      <c r="G10" s="14">
        <f t="shared" si="1"/>
        <v>153418369</v>
      </c>
      <c r="H10" s="14">
        <f t="shared" si="1"/>
        <v>329570369</v>
      </c>
      <c r="I10" s="14">
        <f t="shared" si="1"/>
        <v>151771369</v>
      </c>
      <c r="J10" s="15"/>
      <c r="K10" s="16"/>
    </row>
    <row r="11" spans="1:11" x14ac:dyDescent="0.25">
      <c r="A11" s="10">
        <v>2</v>
      </c>
      <c r="B11" s="17" t="s">
        <v>17</v>
      </c>
      <c r="C11" s="18">
        <f t="shared" si="0"/>
        <v>214600</v>
      </c>
      <c r="D11" s="18">
        <f t="shared" ref="D11:I14" si="2">D16+D21</f>
        <v>64600</v>
      </c>
      <c r="E11" s="18">
        <f t="shared" si="2"/>
        <v>150000</v>
      </c>
      <c r="F11" s="18">
        <f t="shared" si="2"/>
        <v>0</v>
      </c>
      <c r="G11" s="18">
        <f t="shared" si="2"/>
        <v>0</v>
      </c>
      <c r="H11" s="18">
        <f t="shared" si="2"/>
        <v>0</v>
      </c>
      <c r="I11" s="18">
        <f t="shared" si="2"/>
        <v>0</v>
      </c>
      <c r="J11" s="15"/>
    </row>
    <row r="12" spans="1:11" x14ac:dyDescent="0.25">
      <c r="A12" s="10">
        <v>3</v>
      </c>
      <c r="B12" s="17" t="s">
        <v>18</v>
      </c>
      <c r="C12" s="18">
        <f t="shared" si="0"/>
        <v>159644300</v>
      </c>
      <c r="D12" s="18">
        <f t="shared" si="2"/>
        <v>1160100</v>
      </c>
      <c r="E12" s="18">
        <f t="shared" si="2"/>
        <v>84200</v>
      </c>
      <c r="F12" s="18">
        <f t="shared" si="2"/>
        <v>0</v>
      </c>
      <c r="G12" s="18">
        <f t="shared" si="2"/>
        <v>0</v>
      </c>
      <c r="H12" s="18">
        <f t="shared" si="2"/>
        <v>158400000</v>
      </c>
      <c r="I12" s="18">
        <f t="shared" si="2"/>
        <v>0</v>
      </c>
      <c r="J12" s="15"/>
    </row>
    <row r="13" spans="1:11" x14ac:dyDescent="0.25">
      <c r="A13" s="10">
        <v>4</v>
      </c>
      <c r="B13" s="17" t="s">
        <v>19</v>
      </c>
      <c r="C13" s="18">
        <f t="shared" si="0"/>
        <v>794126240.72000003</v>
      </c>
      <c r="D13" s="18">
        <f t="shared" si="2"/>
        <v>127702587.31</v>
      </c>
      <c r="E13" s="18">
        <f t="shared" si="2"/>
        <v>121085427.98</v>
      </c>
      <c r="F13" s="18">
        <f t="shared" si="2"/>
        <v>115309618.43000001</v>
      </c>
      <c r="G13" s="18">
        <f t="shared" si="2"/>
        <v>137997869</v>
      </c>
      <c r="H13" s="18">
        <f t="shared" si="2"/>
        <v>155694869</v>
      </c>
      <c r="I13" s="18">
        <f t="shared" si="2"/>
        <v>136335869</v>
      </c>
      <c r="J13" s="15"/>
      <c r="K13" s="16"/>
    </row>
    <row r="14" spans="1:11" x14ac:dyDescent="0.25">
      <c r="A14" s="10">
        <v>5</v>
      </c>
      <c r="B14" s="17" t="s">
        <v>20</v>
      </c>
      <c r="C14" s="18">
        <f t="shared" si="0"/>
        <v>89796223</v>
      </c>
      <c r="D14" s="18">
        <f t="shared" si="2"/>
        <v>13839400</v>
      </c>
      <c r="E14" s="18">
        <f t="shared" si="2"/>
        <v>14369823</v>
      </c>
      <c r="F14" s="18">
        <f t="shared" si="2"/>
        <v>15255500</v>
      </c>
      <c r="G14" s="18">
        <f t="shared" si="2"/>
        <v>15420500</v>
      </c>
      <c r="H14" s="18">
        <f t="shared" si="2"/>
        <v>15475500</v>
      </c>
      <c r="I14" s="18">
        <f t="shared" si="2"/>
        <v>15435500</v>
      </c>
      <c r="J14" s="15"/>
    </row>
    <row r="15" spans="1:11" x14ac:dyDescent="0.25">
      <c r="A15" s="10">
        <v>6</v>
      </c>
      <c r="B15" s="19" t="s">
        <v>21</v>
      </c>
      <c r="C15" s="20">
        <f t="shared" si="0"/>
        <v>180600000</v>
      </c>
      <c r="D15" s="20">
        <f t="shared" ref="D15:I15" si="3">SUM(D16:D19)</f>
        <v>0</v>
      </c>
      <c r="E15" s="20">
        <f t="shared" si="3"/>
        <v>0</v>
      </c>
      <c r="F15" s="20">
        <f t="shared" si="3"/>
        <v>4600000</v>
      </c>
      <c r="G15" s="20">
        <f t="shared" si="3"/>
        <v>0</v>
      </c>
      <c r="H15" s="20">
        <f t="shared" si="3"/>
        <v>176000000</v>
      </c>
      <c r="I15" s="20">
        <f t="shared" si="3"/>
        <v>0</v>
      </c>
      <c r="J15" s="15"/>
    </row>
    <row r="16" spans="1:11" x14ac:dyDescent="0.25">
      <c r="A16" s="10">
        <v>7</v>
      </c>
      <c r="B16" s="17" t="s">
        <v>17</v>
      </c>
      <c r="C16" s="18">
        <f t="shared" si="0"/>
        <v>0</v>
      </c>
      <c r="D16" s="18">
        <f t="shared" ref="D16:I19" si="4">D34+D189+D266+D318+D368+D442</f>
        <v>0</v>
      </c>
      <c r="E16" s="18">
        <f t="shared" si="4"/>
        <v>0</v>
      </c>
      <c r="F16" s="18">
        <f t="shared" si="4"/>
        <v>0</v>
      </c>
      <c r="G16" s="18">
        <f t="shared" si="4"/>
        <v>0</v>
      </c>
      <c r="H16" s="18">
        <f t="shared" si="4"/>
        <v>0</v>
      </c>
      <c r="I16" s="18">
        <f t="shared" si="4"/>
        <v>0</v>
      </c>
      <c r="J16" s="15"/>
    </row>
    <row r="17" spans="1:11" x14ac:dyDescent="0.25">
      <c r="A17" s="10">
        <v>8</v>
      </c>
      <c r="B17" s="17" t="s">
        <v>18</v>
      </c>
      <c r="C17" s="18">
        <f t="shared" si="0"/>
        <v>158400000</v>
      </c>
      <c r="D17" s="18">
        <f t="shared" si="4"/>
        <v>0</v>
      </c>
      <c r="E17" s="18">
        <f t="shared" si="4"/>
        <v>0</v>
      </c>
      <c r="F17" s="18">
        <f t="shared" si="4"/>
        <v>0</v>
      </c>
      <c r="G17" s="18">
        <f t="shared" si="4"/>
        <v>0</v>
      </c>
      <c r="H17" s="18">
        <f t="shared" si="4"/>
        <v>158400000</v>
      </c>
      <c r="I17" s="18">
        <f t="shared" si="4"/>
        <v>0</v>
      </c>
      <c r="J17" s="15"/>
    </row>
    <row r="18" spans="1:11" x14ac:dyDescent="0.25">
      <c r="A18" s="10">
        <v>9</v>
      </c>
      <c r="B18" s="17" t="s">
        <v>19</v>
      </c>
      <c r="C18" s="18">
        <f t="shared" si="0"/>
        <v>22200000</v>
      </c>
      <c r="D18" s="18">
        <f t="shared" si="4"/>
        <v>0</v>
      </c>
      <c r="E18" s="18">
        <f t="shared" si="4"/>
        <v>0</v>
      </c>
      <c r="F18" s="18">
        <f t="shared" si="4"/>
        <v>4600000</v>
      </c>
      <c r="G18" s="18">
        <f t="shared" si="4"/>
        <v>0</v>
      </c>
      <c r="H18" s="18">
        <f t="shared" si="4"/>
        <v>17600000</v>
      </c>
      <c r="I18" s="18">
        <f t="shared" si="4"/>
        <v>0</v>
      </c>
      <c r="J18" s="15"/>
    </row>
    <row r="19" spans="1:11" x14ac:dyDescent="0.25">
      <c r="A19" s="10">
        <v>10</v>
      </c>
      <c r="B19" s="17" t="s">
        <v>20</v>
      </c>
      <c r="C19" s="18">
        <f t="shared" si="0"/>
        <v>0</v>
      </c>
      <c r="D19" s="18">
        <f t="shared" si="4"/>
        <v>0</v>
      </c>
      <c r="E19" s="18">
        <f t="shared" si="4"/>
        <v>0</v>
      </c>
      <c r="F19" s="18">
        <f t="shared" si="4"/>
        <v>0</v>
      </c>
      <c r="G19" s="18">
        <f t="shared" si="4"/>
        <v>0</v>
      </c>
      <c r="H19" s="18">
        <f t="shared" si="4"/>
        <v>0</v>
      </c>
      <c r="I19" s="18">
        <f t="shared" si="4"/>
        <v>0</v>
      </c>
      <c r="J19" s="15"/>
    </row>
    <row r="20" spans="1:11" x14ac:dyDescent="0.25">
      <c r="A20" s="10">
        <v>11</v>
      </c>
      <c r="B20" s="19" t="s">
        <v>22</v>
      </c>
      <c r="C20" s="20">
        <f t="shared" si="0"/>
        <v>863181363.72000003</v>
      </c>
      <c r="D20" s="20">
        <f t="shared" ref="D20:I20" si="5">SUM(D21:D24)</f>
        <v>142766687.31</v>
      </c>
      <c r="E20" s="20">
        <f t="shared" si="5"/>
        <v>135689450.98000002</v>
      </c>
      <c r="F20" s="20">
        <f t="shared" si="5"/>
        <v>125965118.43000001</v>
      </c>
      <c r="G20" s="20">
        <f t="shared" si="5"/>
        <v>153418369</v>
      </c>
      <c r="H20" s="20">
        <f t="shared" si="5"/>
        <v>153570369</v>
      </c>
      <c r="I20" s="20">
        <f t="shared" si="5"/>
        <v>151771369</v>
      </c>
      <c r="J20" s="15"/>
      <c r="K20" s="16"/>
    </row>
    <row r="21" spans="1:11" x14ac:dyDescent="0.25">
      <c r="A21" s="10">
        <v>12</v>
      </c>
      <c r="B21" s="17" t="s">
        <v>17</v>
      </c>
      <c r="C21" s="18">
        <f t="shared" si="0"/>
        <v>214600</v>
      </c>
      <c r="D21" s="18">
        <f t="shared" ref="D21:I24" si="6">D50+D195+D272+D324+D374+D448</f>
        <v>64600</v>
      </c>
      <c r="E21" s="18">
        <f t="shared" si="6"/>
        <v>150000</v>
      </c>
      <c r="F21" s="18">
        <f t="shared" si="6"/>
        <v>0</v>
      </c>
      <c r="G21" s="18">
        <f t="shared" si="6"/>
        <v>0</v>
      </c>
      <c r="H21" s="18">
        <f t="shared" si="6"/>
        <v>0</v>
      </c>
      <c r="I21" s="18">
        <f t="shared" si="6"/>
        <v>0</v>
      </c>
      <c r="J21" s="15"/>
    </row>
    <row r="22" spans="1:11" x14ac:dyDescent="0.25">
      <c r="A22" s="10">
        <v>13</v>
      </c>
      <c r="B22" s="17" t="s">
        <v>18</v>
      </c>
      <c r="C22" s="18">
        <f t="shared" si="0"/>
        <v>1244300</v>
      </c>
      <c r="D22" s="18">
        <f t="shared" si="6"/>
        <v>1160100</v>
      </c>
      <c r="E22" s="18">
        <f t="shared" si="6"/>
        <v>84200</v>
      </c>
      <c r="F22" s="18">
        <f t="shared" si="6"/>
        <v>0</v>
      </c>
      <c r="G22" s="18">
        <f t="shared" si="6"/>
        <v>0</v>
      </c>
      <c r="H22" s="18">
        <f t="shared" si="6"/>
        <v>0</v>
      </c>
      <c r="I22" s="18">
        <f t="shared" si="6"/>
        <v>0</v>
      </c>
      <c r="J22" s="15"/>
    </row>
    <row r="23" spans="1:11" x14ac:dyDescent="0.25">
      <c r="A23" s="10">
        <v>14</v>
      </c>
      <c r="B23" s="17" t="s">
        <v>19</v>
      </c>
      <c r="C23" s="18">
        <f t="shared" si="0"/>
        <v>771926240.72000003</v>
      </c>
      <c r="D23" s="18">
        <f t="shared" si="6"/>
        <v>127702587.31</v>
      </c>
      <c r="E23" s="18">
        <f t="shared" si="6"/>
        <v>121085427.98</v>
      </c>
      <c r="F23" s="18">
        <f t="shared" si="6"/>
        <v>110709618.43000001</v>
      </c>
      <c r="G23" s="18">
        <f t="shared" si="6"/>
        <v>137997869</v>
      </c>
      <c r="H23" s="18">
        <f t="shared" si="6"/>
        <v>138094869</v>
      </c>
      <c r="I23" s="18">
        <f t="shared" si="6"/>
        <v>136335869</v>
      </c>
      <c r="J23" s="15"/>
    </row>
    <row r="24" spans="1:11" x14ac:dyDescent="0.25">
      <c r="A24" s="10">
        <v>15</v>
      </c>
      <c r="B24" s="17" t="s">
        <v>20</v>
      </c>
      <c r="C24" s="18">
        <f t="shared" si="0"/>
        <v>89796223</v>
      </c>
      <c r="D24" s="18">
        <f t="shared" si="6"/>
        <v>13839400</v>
      </c>
      <c r="E24" s="18">
        <f t="shared" si="6"/>
        <v>14369823</v>
      </c>
      <c r="F24" s="18">
        <f t="shared" si="6"/>
        <v>15255500</v>
      </c>
      <c r="G24" s="18">
        <f t="shared" si="6"/>
        <v>15420500</v>
      </c>
      <c r="H24" s="18">
        <f t="shared" si="6"/>
        <v>15475500</v>
      </c>
      <c r="I24" s="18">
        <f t="shared" si="6"/>
        <v>15435500</v>
      </c>
      <c r="J24" s="15"/>
    </row>
    <row r="25" spans="1:11" ht="15.75" customHeight="1" x14ac:dyDescent="0.25">
      <c r="A25" s="10">
        <v>16</v>
      </c>
      <c r="B25" s="141" t="s">
        <v>23</v>
      </c>
      <c r="C25" s="141"/>
      <c r="D25" s="141"/>
      <c r="E25" s="141"/>
      <c r="F25" s="141"/>
      <c r="G25" s="141"/>
      <c r="H25" s="141"/>
      <c r="I25" s="141"/>
      <c r="J25" s="141"/>
    </row>
    <row r="26" spans="1:11" ht="15.75" customHeight="1" x14ac:dyDescent="0.25">
      <c r="A26" s="10">
        <v>17</v>
      </c>
      <c r="B26" s="141" t="s">
        <v>24</v>
      </c>
      <c r="C26" s="141"/>
      <c r="D26" s="141"/>
      <c r="E26" s="141"/>
      <c r="F26" s="141"/>
      <c r="G26" s="141"/>
      <c r="H26" s="141"/>
      <c r="I26" s="141"/>
      <c r="J26" s="141"/>
    </row>
    <row r="27" spans="1:11" x14ac:dyDescent="0.25">
      <c r="A27" s="10">
        <v>18</v>
      </c>
      <c r="B27" s="22" t="s">
        <v>25</v>
      </c>
      <c r="C27" s="23">
        <f>SUM(D27:I27)</f>
        <v>691124949.64999998</v>
      </c>
      <c r="D27" s="23">
        <f t="shared" ref="D27:I27" si="7">SUM(D28:D31)</f>
        <v>84813030.400000006</v>
      </c>
      <c r="E27" s="23">
        <f t="shared" si="7"/>
        <v>73213713.819999993</v>
      </c>
      <c r="F27" s="23">
        <f t="shared" si="7"/>
        <v>79514174.430000007</v>
      </c>
      <c r="G27" s="23">
        <f t="shared" si="7"/>
        <v>91524677</v>
      </c>
      <c r="H27" s="23">
        <f t="shared" si="7"/>
        <v>269104677</v>
      </c>
      <c r="I27" s="23">
        <f t="shared" si="7"/>
        <v>92954677</v>
      </c>
      <c r="J27" s="15"/>
      <c r="K27" s="16"/>
    </row>
    <row r="28" spans="1:11" x14ac:dyDescent="0.25">
      <c r="A28" s="10">
        <v>19</v>
      </c>
      <c r="B28" s="17" t="s">
        <v>17</v>
      </c>
      <c r="C28" s="24">
        <f>SUM(D28:I28)</f>
        <v>214600</v>
      </c>
      <c r="D28" s="25">
        <f t="shared" ref="D28:I31" si="8">D34+D50</f>
        <v>64600</v>
      </c>
      <c r="E28" s="25">
        <f t="shared" si="8"/>
        <v>150000</v>
      </c>
      <c r="F28" s="25">
        <f t="shared" si="8"/>
        <v>0</v>
      </c>
      <c r="G28" s="25">
        <f t="shared" si="8"/>
        <v>0</v>
      </c>
      <c r="H28" s="25">
        <f t="shared" si="8"/>
        <v>0</v>
      </c>
      <c r="I28" s="25">
        <f t="shared" si="8"/>
        <v>0</v>
      </c>
      <c r="J28" s="15"/>
    </row>
    <row r="29" spans="1:11" x14ac:dyDescent="0.25">
      <c r="A29" s="10">
        <v>20</v>
      </c>
      <c r="B29" s="17" t="s">
        <v>18</v>
      </c>
      <c r="C29" s="24">
        <f>SUM(D29:I29)</f>
        <v>159360100</v>
      </c>
      <c r="D29" s="24">
        <f t="shared" si="8"/>
        <v>960100</v>
      </c>
      <c r="E29" s="24">
        <f t="shared" si="8"/>
        <v>0</v>
      </c>
      <c r="F29" s="24">
        <f t="shared" si="8"/>
        <v>0</v>
      </c>
      <c r="G29" s="24">
        <f t="shared" si="8"/>
        <v>0</v>
      </c>
      <c r="H29" s="24">
        <f t="shared" si="8"/>
        <v>158400000</v>
      </c>
      <c r="I29" s="24">
        <f t="shared" si="8"/>
        <v>0</v>
      </c>
      <c r="J29" s="15"/>
    </row>
    <row r="30" spans="1:11" x14ac:dyDescent="0.25">
      <c r="A30" s="10">
        <v>21</v>
      </c>
      <c r="B30" s="17" t="s">
        <v>19</v>
      </c>
      <c r="C30" s="24">
        <f>SUM(D30:I30)</f>
        <v>476924176.64999998</v>
      </c>
      <c r="D30" s="24">
        <f t="shared" si="8"/>
        <v>75140930.400000006</v>
      </c>
      <c r="E30" s="24">
        <f t="shared" si="8"/>
        <v>65527040.82</v>
      </c>
      <c r="F30" s="24">
        <f t="shared" si="8"/>
        <v>69978674.430000007</v>
      </c>
      <c r="G30" s="24">
        <f t="shared" si="8"/>
        <v>81889177</v>
      </c>
      <c r="H30" s="24">
        <f t="shared" si="8"/>
        <v>101069177</v>
      </c>
      <c r="I30" s="24">
        <f t="shared" si="8"/>
        <v>83319177</v>
      </c>
      <c r="J30" s="15"/>
    </row>
    <row r="31" spans="1:11" x14ac:dyDescent="0.25">
      <c r="A31" s="10">
        <v>22</v>
      </c>
      <c r="B31" s="17" t="s">
        <v>20</v>
      </c>
      <c r="C31" s="24">
        <f>SUM(D31:I31)</f>
        <v>54626073</v>
      </c>
      <c r="D31" s="24">
        <f t="shared" si="8"/>
        <v>8647400</v>
      </c>
      <c r="E31" s="24">
        <f t="shared" si="8"/>
        <v>7536673</v>
      </c>
      <c r="F31" s="24">
        <f t="shared" si="8"/>
        <v>9535500</v>
      </c>
      <c r="G31" s="24">
        <f t="shared" si="8"/>
        <v>9635500</v>
      </c>
      <c r="H31" s="24">
        <f t="shared" si="8"/>
        <v>9635500</v>
      </c>
      <c r="I31" s="24">
        <f t="shared" si="8"/>
        <v>9635500</v>
      </c>
      <c r="J31" s="15"/>
    </row>
    <row r="32" spans="1:11" ht="15.75" customHeight="1" x14ac:dyDescent="0.25">
      <c r="A32" s="10">
        <v>23</v>
      </c>
      <c r="B32" s="142" t="s">
        <v>26</v>
      </c>
      <c r="C32" s="142"/>
      <c r="D32" s="142"/>
      <c r="E32" s="142"/>
      <c r="F32" s="142"/>
      <c r="G32" s="142"/>
      <c r="H32" s="142"/>
      <c r="I32" s="142"/>
      <c r="J32" s="142"/>
    </row>
    <row r="33" spans="1:10" ht="25.5" x14ac:dyDescent="0.25">
      <c r="A33" s="10">
        <v>24</v>
      </c>
      <c r="B33" s="22" t="s">
        <v>27</v>
      </c>
      <c r="C33" s="23">
        <f t="shared" ref="C33:C47" si="9">SUM(D33:I33)</f>
        <v>180600000</v>
      </c>
      <c r="D33" s="23">
        <f t="shared" ref="D33:I33" si="10">SUM(D34:D37)</f>
        <v>0</v>
      </c>
      <c r="E33" s="23">
        <f t="shared" si="10"/>
        <v>0</v>
      </c>
      <c r="F33" s="23">
        <f t="shared" si="10"/>
        <v>4600000</v>
      </c>
      <c r="G33" s="23">
        <f t="shared" si="10"/>
        <v>0</v>
      </c>
      <c r="H33" s="23">
        <f t="shared" si="10"/>
        <v>176000000</v>
      </c>
      <c r="I33" s="23">
        <f t="shared" si="10"/>
        <v>0</v>
      </c>
      <c r="J33" s="15"/>
    </row>
    <row r="34" spans="1:10" x14ac:dyDescent="0.25">
      <c r="A34" s="10">
        <v>25</v>
      </c>
      <c r="B34" s="17" t="s">
        <v>17</v>
      </c>
      <c r="C34" s="24">
        <f t="shared" si="9"/>
        <v>0</v>
      </c>
      <c r="D34" s="24">
        <f t="shared" ref="D34:I35" si="11">D39</f>
        <v>0</v>
      </c>
      <c r="E34" s="24">
        <f t="shared" si="11"/>
        <v>0</v>
      </c>
      <c r="F34" s="24">
        <f t="shared" si="11"/>
        <v>0</v>
      </c>
      <c r="G34" s="24">
        <f t="shared" si="11"/>
        <v>0</v>
      </c>
      <c r="H34" s="24">
        <f t="shared" si="11"/>
        <v>0</v>
      </c>
      <c r="I34" s="24">
        <f t="shared" si="11"/>
        <v>0</v>
      </c>
      <c r="J34" s="15"/>
    </row>
    <row r="35" spans="1:10" x14ac:dyDescent="0.25">
      <c r="A35" s="10">
        <v>26</v>
      </c>
      <c r="B35" s="17" t="s">
        <v>18</v>
      </c>
      <c r="C35" s="24">
        <f t="shared" si="9"/>
        <v>158400000</v>
      </c>
      <c r="D35" s="24">
        <f t="shared" si="11"/>
        <v>0</v>
      </c>
      <c r="E35" s="24">
        <f t="shared" si="11"/>
        <v>0</v>
      </c>
      <c r="F35" s="24">
        <f t="shared" si="11"/>
        <v>0</v>
      </c>
      <c r="G35" s="24">
        <f t="shared" si="11"/>
        <v>0</v>
      </c>
      <c r="H35" s="24">
        <f t="shared" si="11"/>
        <v>158400000</v>
      </c>
      <c r="I35" s="24">
        <f t="shared" si="11"/>
        <v>0</v>
      </c>
      <c r="J35" s="15"/>
    </row>
    <row r="36" spans="1:10" x14ac:dyDescent="0.25">
      <c r="A36" s="10">
        <v>27</v>
      </c>
      <c r="B36" s="17" t="s">
        <v>19</v>
      </c>
      <c r="C36" s="24">
        <f t="shared" si="9"/>
        <v>22200000</v>
      </c>
      <c r="D36" s="24">
        <f>D41</f>
        <v>0</v>
      </c>
      <c r="E36" s="24">
        <f>E41</f>
        <v>0</v>
      </c>
      <c r="F36" s="24">
        <f>F41+F46</f>
        <v>4600000</v>
      </c>
      <c r="G36" s="24">
        <f t="shared" ref="G36:I37" si="12">G41</f>
        <v>0</v>
      </c>
      <c r="H36" s="24">
        <f t="shared" si="12"/>
        <v>17600000</v>
      </c>
      <c r="I36" s="24">
        <f t="shared" si="12"/>
        <v>0</v>
      </c>
      <c r="J36" s="15"/>
    </row>
    <row r="37" spans="1:10" x14ac:dyDescent="0.25">
      <c r="A37" s="10">
        <v>28</v>
      </c>
      <c r="B37" s="17" t="s">
        <v>20</v>
      </c>
      <c r="C37" s="24">
        <f t="shared" si="9"/>
        <v>0</v>
      </c>
      <c r="D37" s="24">
        <f>D42</f>
        <v>0</v>
      </c>
      <c r="E37" s="24">
        <f>E42</f>
        <v>0</v>
      </c>
      <c r="F37" s="24">
        <f>F42</f>
        <v>0</v>
      </c>
      <c r="G37" s="24">
        <f t="shared" si="12"/>
        <v>0</v>
      </c>
      <c r="H37" s="24">
        <f t="shared" si="12"/>
        <v>0</v>
      </c>
      <c r="I37" s="24">
        <f t="shared" si="12"/>
        <v>0</v>
      </c>
      <c r="J37" s="15"/>
    </row>
    <row r="38" spans="1:10" ht="40.5" x14ac:dyDescent="0.25">
      <c r="A38" s="10">
        <v>29</v>
      </c>
      <c r="B38" s="19" t="s">
        <v>28</v>
      </c>
      <c r="C38" s="23">
        <f t="shared" si="9"/>
        <v>180000000</v>
      </c>
      <c r="D38" s="23">
        <f t="shared" ref="D38:I38" si="13">SUM(D39:D42)</f>
        <v>0</v>
      </c>
      <c r="E38" s="23">
        <f t="shared" si="13"/>
        <v>0</v>
      </c>
      <c r="F38" s="23">
        <f t="shared" si="13"/>
        <v>4000000</v>
      </c>
      <c r="G38" s="23">
        <f t="shared" si="13"/>
        <v>0</v>
      </c>
      <c r="H38" s="23">
        <f t="shared" si="13"/>
        <v>176000000</v>
      </c>
      <c r="I38" s="23">
        <f t="shared" si="13"/>
        <v>0</v>
      </c>
      <c r="J38" s="15" t="s">
        <v>29</v>
      </c>
    </row>
    <row r="39" spans="1:10" x14ac:dyDescent="0.25">
      <c r="A39" s="10">
        <v>30</v>
      </c>
      <c r="B39" s="17" t="str">
        <f>B34</f>
        <v>федеральный бюджет</v>
      </c>
      <c r="C39" s="24">
        <f t="shared" si="9"/>
        <v>0</v>
      </c>
      <c r="D39" s="24">
        <v>0</v>
      </c>
      <c r="E39" s="24">
        <v>0</v>
      </c>
      <c r="F39" s="24">
        <v>0</v>
      </c>
      <c r="G39" s="24">
        <v>0</v>
      </c>
      <c r="H39" s="24">
        <v>0</v>
      </c>
      <c r="I39" s="24">
        <v>0</v>
      </c>
      <c r="J39" s="15"/>
    </row>
    <row r="40" spans="1:10" x14ac:dyDescent="0.25">
      <c r="A40" s="10">
        <v>31</v>
      </c>
      <c r="B40" s="17" t="str">
        <f>B35</f>
        <v>областной бюджет</v>
      </c>
      <c r="C40" s="24">
        <f t="shared" si="9"/>
        <v>158400000</v>
      </c>
      <c r="D40" s="24">
        <v>0</v>
      </c>
      <c r="E40" s="24">
        <v>0</v>
      </c>
      <c r="F40" s="24">
        <v>0</v>
      </c>
      <c r="G40" s="24">
        <v>0</v>
      </c>
      <c r="H40" s="24">
        <v>158400000</v>
      </c>
      <c r="I40" s="24">
        <v>0</v>
      </c>
      <c r="J40" s="15"/>
    </row>
    <row r="41" spans="1:10" x14ac:dyDescent="0.25">
      <c r="A41" s="10">
        <v>32</v>
      </c>
      <c r="B41" s="17" t="str">
        <f>B36</f>
        <v>местный бюджет</v>
      </c>
      <c r="C41" s="24">
        <f t="shared" si="9"/>
        <v>21600000</v>
      </c>
      <c r="D41" s="24">
        <v>0</v>
      </c>
      <c r="E41" s="24">
        <v>0</v>
      </c>
      <c r="F41" s="24">
        <v>4000000</v>
      </c>
      <c r="G41" s="24">
        <v>0</v>
      </c>
      <c r="H41" s="24">
        <v>17600000</v>
      </c>
      <c r="I41" s="24">
        <v>0</v>
      </c>
      <c r="J41" s="15"/>
    </row>
    <row r="42" spans="1:10" x14ac:dyDescent="0.25">
      <c r="A42" s="10">
        <v>33</v>
      </c>
      <c r="B42" s="17" t="str">
        <f>B37</f>
        <v>внебюджетные источники</v>
      </c>
      <c r="C42" s="24">
        <f t="shared" si="9"/>
        <v>0</v>
      </c>
      <c r="D42" s="24">
        <v>0</v>
      </c>
      <c r="E42" s="24">
        <v>0</v>
      </c>
      <c r="F42" s="24">
        <v>0</v>
      </c>
      <c r="G42" s="24">
        <v>0</v>
      </c>
      <c r="H42" s="24">
        <v>0</v>
      </c>
      <c r="I42" s="24">
        <v>0</v>
      </c>
      <c r="J42" s="15"/>
    </row>
    <row r="43" spans="1:10" ht="54" x14ac:dyDescent="0.25">
      <c r="A43" s="10"/>
      <c r="B43" s="19" t="s">
        <v>30</v>
      </c>
      <c r="C43" s="23">
        <f t="shared" si="9"/>
        <v>600000</v>
      </c>
      <c r="D43" s="23">
        <f t="shared" ref="D43:I43" si="14">SUM(D44:D47)</f>
        <v>0</v>
      </c>
      <c r="E43" s="23">
        <f t="shared" si="14"/>
        <v>0</v>
      </c>
      <c r="F43" s="23">
        <f t="shared" si="14"/>
        <v>600000</v>
      </c>
      <c r="G43" s="23">
        <f t="shared" si="14"/>
        <v>0</v>
      </c>
      <c r="H43" s="23">
        <f t="shared" si="14"/>
        <v>0</v>
      </c>
      <c r="I43" s="23">
        <f t="shared" si="14"/>
        <v>0</v>
      </c>
      <c r="J43" s="15" t="s">
        <v>29</v>
      </c>
    </row>
    <row r="44" spans="1:10" x14ac:dyDescent="0.25">
      <c r="A44" s="10"/>
      <c r="B44" s="17" t="str">
        <f>B39</f>
        <v>федеральный бюджет</v>
      </c>
      <c r="C44" s="24">
        <f t="shared" si="9"/>
        <v>0</v>
      </c>
      <c r="D44" s="24">
        <v>0</v>
      </c>
      <c r="E44" s="24">
        <v>0</v>
      </c>
      <c r="F44" s="24">
        <v>0</v>
      </c>
      <c r="G44" s="24">
        <v>0</v>
      </c>
      <c r="H44" s="24">
        <v>0</v>
      </c>
      <c r="I44" s="24">
        <v>0</v>
      </c>
      <c r="J44" s="15"/>
    </row>
    <row r="45" spans="1:10" x14ac:dyDescent="0.25">
      <c r="A45" s="10"/>
      <c r="B45" s="17" t="str">
        <f>B40</f>
        <v>областной бюджет</v>
      </c>
      <c r="C45" s="24">
        <f t="shared" si="9"/>
        <v>0</v>
      </c>
      <c r="D45" s="24">
        <v>0</v>
      </c>
      <c r="E45" s="24">
        <v>0</v>
      </c>
      <c r="F45" s="24">
        <v>0</v>
      </c>
      <c r="G45" s="24">
        <v>0</v>
      </c>
      <c r="H45" s="24">
        <v>0</v>
      </c>
      <c r="I45" s="24">
        <v>0</v>
      </c>
      <c r="J45" s="15"/>
    </row>
    <row r="46" spans="1:10" x14ac:dyDescent="0.25">
      <c r="A46" s="10"/>
      <c r="B46" s="17" t="str">
        <f>B41</f>
        <v>местный бюджет</v>
      </c>
      <c r="C46" s="24">
        <f t="shared" si="9"/>
        <v>600000</v>
      </c>
      <c r="D46" s="24">
        <v>0</v>
      </c>
      <c r="E46" s="24">
        <v>0</v>
      </c>
      <c r="F46" s="24">
        <v>600000</v>
      </c>
      <c r="G46" s="24">
        <v>0</v>
      </c>
      <c r="H46" s="24">
        <v>0</v>
      </c>
      <c r="I46" s="24">
        <v>0</v>
      </c>
      <c r="J46" s="15"/>
    </row>
    <row r="47" spans="1:10" x14ac:dyDescent="0.25">
      <c r="A47" s="10"/>
      <c r="B47" s="17" t="str">
        <f>B42</f>
        <v>внебюджетные источники</v>
      </c>
      <c r="C47" s="24">
        <f t="shared" si="9"/>
        <v>0</v>
      </c>
      <c r="D47" s="24">
        <v>0</v>
      </c>
      <c r="E47" s="24">
        <v>0</v>
      </c>
      <c r="F47" s="24">
        <v>0</v>
      </c>
      <c r="G47" s="24">
        <v>0</v>
      </c>
      <c r="H47" s="24">
        <v>0</v>
      </c>
      <c r="I47" s="24">
        <v>0</v>
      </c>
      <c r="J47" s="15"/>
    </row>
    <row r="48" spans="1:10" ht="15.75" customHeight="1" x14ac:dyDescent="0.25">
      <c r="A48" s="10">
        <v>34</v>
      </c>
      <c r="B48" s="142" t="s">
        <v>31</v>
      </c>
      <c r="C48" s="142"/>
      <c r="D48" s="142"/>
      <c r="E48" s="142"/>
      <c r="F48" s="142"/>
      <c r="G48" s="142"/>
      <c r="H48" s="142"/>
      <c r="I48" s="142"/>
      <c r="J48" s="142"/>
    </row>
    <row r="49" spans="1:10" ht="25.5" x14ac:dyDescent="0.25">
      <c r="A49" s="10">
        <v>35</v>
      </c>
      <c r="B49" s="22" t="s">
        <v>32</v>
      </c>
      <c r="C49" s="23">
        <f t="shared" ref="C49:C80" si="15">SUM(D49:I49)</f>
        <v>510524949.64999998</v>
      </c>
      <c r="D49" s="23">
        <f t="shared" ref="D49:I49" si="16">SUM(D50:D53)</f>
        <v>84813030.400000006</v>
      </c>
      <c r="E49" s="23">
        <f t="shared" si="16"/>
        <v>73213713.819999993</v>
      </c>
      <c r="F49" s="23">
        <f t="shared" si="16"/>
        <v>74914174.430000007</v>
      </c>
      <c r="G49" s="23">
        <f t="shared" si="16"/>
        <v>91524677</v>
      </c>
      <c r="H49" s="23">
        <f t="shared" si="16"/>
        <v>93104677</v>
      </c>
      <c r="I49" s="23">
        <f t="shared" si="16"/>
        <v>92954677</v>
      </c>
      <c r="J49" s="15"/>
    </row>
    <row r="50" spans="1:10" x14ac:dyDescent="0.25">
      <c r="A50" s="10">
        <v>36</v>
      </c>
      <c r="B50" s="17" t="s">
        <v>17</v>
      </c>
      <c r="C50" s="24">
        <f t="shared" si="15"/>
        <v>214600</v>
      </c>
      <c r="D50" s="24">
        <f t="shared" ref="D50:I53" si="17">D55+D65+D83+D88+D93+D136+D141+D146+D156+D166+D176</f>
        <v>64600</v>
      </c>
      <c r="E50" s="24">
        <f t="shared" si="17"/>
        <v>150000</v>
      </c>
      <c r="F50" s="24">
        <f t="shared" si="17"/>
        <v>0</v>
      </c>
      <c r="G50" s="24">
        <f t="shared" si="17"/>
        <v>0</v>
      </c>
      <c r="H50" s="24">
        <f t="shared" si="17"/>
        <v>0</v>
      </c>
      <c r="I50" s="24">
        <f t="shared" si="17"/>
        <v>0</v>
      </c>
      <c r="J50" s="15"/>
    </row>
    <row r="51" spans="1:10" x14ac:dyDescent="0.25">
      <c r="A51" s="10">
        <v>37</v>
      </c>
      <c r="B51" s="17" t="s">
        <v>18</v>
      </c>
      <c r="C51" s="24">
        <f t="shared" si="15"/>
        <v>960100</v>
      </c>
      <c r="D51" s="24">
        <f t="shared" si="17"/>
        <v>960100</v>
      </c>
      <c r="E51" s="24">
        <f t="shared" si="17"/>
        <v>0</v>
      </c>
      <c r="F51" s="24">
        <f t="shared" si="17"/>
        <v>0</v>
      </c>
      <c r="G51" s="24">
        <f t="shared" si="17"/>
        <v>0</v>
      </c>
      <c r="H51" s="24">
        <f t="shared" si="17"/>
        <v>0</v>
      </c>
      <c r="I51" s="24">
        <f t="shared" si="17"/>
        <v>0</v>
      </c>
      <c r="J51" s="15"/>
    </row>
    <row r="52" spans="1:10" x14ac:dyDescent="0.25">
      <c r="A52" s="10">
        <v>38</v>
      </c>
      <c r="B52" s="17" t="s">
        <v>19</v>
      </c>
      <c r="C52" s="24">
        <f t="shared" si="15"/>
        <v>454724176.64999998</v>
      </c>
      <c r="D52" s="24">
        <f t="shared" si="17"/>
        <v>75140930.400000006</v>
      </c>
      <c r="E52" s="24">
        <f t="shared" si="17"/>
        <v>65527040.82</v>
      </c>
      <c r="F52" s="24">
        <f t="shared" si="17"/>
        <v>65378674.43</v>
      </c>
      <c r="G52" s="24">
        <f t="shared" si="17"/>
        <v>81889177</v>
      </c>
      <c r="H52" s="24">
        <f t="shared" si="17"/>
        <v>83469177</v>
      </c>
      <c r="I52" s="24">
        <f t="shared" si="17"/>
        <v>83319177</v>
      </c>
      <c r="J52" s="15"/>
    </row>
    <row r="53" spans="1:10" x14ac:dyDescent="0.25">
      <c r="A53" s="10">
        <v>39</v>
      </c>
      <c r="B53" s="17" t="s">
        <v>20</v>
      </c>
      <c r="C53" s="24">
        <f t="shared" si="15"/>
        <v>54626073</v>
      </c>
      <c r="D53" s="24">
        <f t="shared" si="17"/>
        <v>8647400</v>
      </c>
      <c r="E53" s="24">
        <f t="shared" si="17"/>
        <v>7536673</v>
      </c>
      <c r="F53" s="24">
        <f t="shared" si="17"/>
        <v>9535500</v>
      </c>
      <c r="G53" s="24">
        <f t="shared" si="17"/>
        <v>9635500</v>
      </c>
      <c r="H53" s="24">
        <f t="shared" si="17"/>
        <v>9635500</v>
      </c>
      <c r="I53" s="24">
        <f t="shared" si="17"/>
        <v>9635500</v>
      </c>
      <c r="J53" s="15"/>
    </row>
    <row r="54" spans="1:10" ht="27" x14ac:dyDescent="0.25">
      <c r="A54" s="10">
        <v>40</v>
      </c>
      <c r="B54" s="19" t="s">
        <v>33</v>
      </c>
      <c r="C54" s="26">
        <f t="shared" si="15"/>
        <v>23297610.879999999</v>
      </c>
      <c r="D54" s="26">
        <f t="shared" ref="D54:I54" si="18">SUM(D55:D58)</f>
        <v>3782500.88</v>
      </c>
      <c r="E54" s="26">
        <f t="shared" si="18"/>
        <v>2915110</v>
      </c>
      <c r="F54" s="26">
        <f t="shared" si="18"/>
        <v>2400000</v>
      </c>
      <c r="G54" s="26">
        <f t="shared" si="18"/>
        <v>4000000</v>
      </c>
      <c r="H54" s="26">
        <f t="shared" si="18"/>
        <v>4200000</v>
      </c>
      <c r="I54" s="26">
        <f t="shared" si="18"/>
        <v>6000000</v>
      </c>
      <c r="J54" s="15"/>
    </row>
    <row r="55" spans="1:10" x14ac:dyDescent="0.25">
      <c r="A55" s="10">
        <v>41</v>
      </c>
      <c r="B55" s="17" t="s">
        <v>17</v>
      </c>
      <c r="C55" s="24">
        <f t="shared" si="15"/>
        <v>0</v>
      </c>
      <c r="D55" s="24">
        <v>0</v>
      </c>
      <c r="E55" s="24">
        <v>0</v>
      </c>
      <c r="F55" s="24">
        <v>0</v>
      </c>
      <c r="G55" s="24">
        <v>0</v>
      </c>
      <c r="H55" s="24">
        <v>0</v>
      </c>
      <c r="I55" s="24">
        <v>0</v>
      </c>
      <c r="J55" s="15"/>
    </row>
    <row r="56" spans="1:10" x14ac:dyDescent="0.25">
      <c r="A56" s="10">
        <v>42</v>
      </c>
      <c r="B56" s="17" t="s">
        <v>18</v>
      </c>
      <c r="C56" s="24">
        <f t="shared" si="15"/>
        <v>0</v>
      </c>
      <c r="D56" s="24">
        <v>0</v>
      </c>
      <c r="E56" s="24">
        <v>0</v>
      </c>
      <c r="F56" s="24">
        <v>0</v>
      </c>
      <c r="G56" s="24">
        <v>0</v>
      </c>
      <c r="H56" s="24">
        <v>0</v>
      </c>
      <c r="I56" s="24">
        <v>0</v>
      </c>
      <c r="J56" s="15"/>
    </row>
    <row r="57" spans="1:10" x14ac:dyDescent="0.25">
      <c r="A57" s="10">
        <v>43</v>
      </c>
      <c r="B57" s="17" t="s">
        <v>19</v>
      </c>
      <c r="C57" s="24">
        <f t="shared" si="15"/>
        <v>23297610.879999999</v>
      </c>
      <c r="D57" s="24">
        <f>2400000+D62+30000-100000+300000+421000+582500.88</f>
        <v>3782500.88</v>
      </c>
      <c r="E57" s="24">
        <f>2400000+E62+695000-200000-29890</f>
        <v>2915110</v>
      </c>
      <c r="F57" s="24">
        <v>2400000</v>
      </c>
      <c r="G57" s="24">
        <v>4000000</v>
      </c>
      <c r="H57" s="24">
        <v>4200000</v>
      </c>
      <c r="I57" s="24">
        <v>6000000</v>
      </c>
      <c r="J57" s="15"/>
    </row>
    <row r="58" spans="1:10" x14ac:dyDescent="0.25">
      <c r="A58" s="10">
        <v>44</v>
      </c>
      <c r="B58" s="17" t="s">
        <v>20</v>
      </c>
      <c r="C58" s="24">
        <f t="shared" si="15"/>
        <v>0</v>
      </c>
      <c r="D58" s="24">
        <v>0</v>
      </c>
      <c r="E58" s="24">
        <v>0</v>
      </c>
      <c r="F58" s="24">
        <v>0</v>
      </c>
      <c r="G58" s="24">
        <v>0</v>
      </c>
      <c r="H58" s="24">
        <v>0</v>
      </c>
      <c r="I58" s="24">
        <v>0</v>
      </c>
      <c r="J58" s="15"/>
    </row>
    <row r="59" spans="1:10" ht="81" x14ac:dyDescent="0.25">
      <c r="A59" s="10">
        <v>45</v>
      </c>
      <c r="B59" s="19" t="s">
        <v>34</v>
      </c>
      <c r="C59" s="26">
        <f t="shared" si="15"/>
        <v>199000</v>
      </c>
      <c r="D59" s="26">
        <f t="shared" ref="D59:I59" si="19">SUM(D60:D63)</f>
        <v>149000</v>
      </c>
      <c r="E59" s="26">
        <f t="shared" si="19"/>
        <v>50000</v>
      </c>
      <c r="F59" s="26">
        <f t="shared" si="19"/>
        <v>0</v>
      </c>
      <c r="G59" s="26">
        <f t="shared" si="19"/>
        <v>0</v>
      </c>
      <c r="H59" s="26">
        <f t="shared" si="19"/>
        <v>0</v>
      </c>
      <c r="I59" s="26">
        <f t="shared" si="19"/>
        <v>0</v>
      </c>
      <c r="J59" s="15" t="s">
        <v>29</v>
      </c>
    </row>
    <row r="60" spans="1:10" x14ac:dyDescent="0.25">
      <c r="A60" s="10">
        <v>46</v>
      </c>
      <c r="B60" s="17" t="s">
        <v>17</v>
      </c>
      <c r="C60" s="24">
        <f t="shared" si="15"/>
        <v>0</v>
      </c>
      <c r="D60" s="24">
        <v>0</v>
      </c>
      <c r="E60" s="24">
        <v>0</v>
      </c>
      <c r="F60" s="24">
        <v>0</v>
      </c>
      <c r="G60" s="24">
        <v>0</v>
      </c>
      <c r="H60" s="24">
        <v>0</v>
      </c>
      <c r="I60" s="24">
        <v>0</v>
      </c>
      <c r="J60" s="27"/>
    </row>
    <row r="61" spans="1:10" x14ac:dyDescent="0.25">
      <c r="A61" s="10">
        <v>47</v>
      </c>
      <c r="B61" s="17" t="s">
        <v>18</v>
      </c>
      <c r="C61" s="24">
        <f t="shared" si="15"/>
        <v>0</v>
      </c>
      <c r="D61" s="24">
        <v>0</v>
      </c>
      <c r="E61" s="24">
        <v>0</v>
      </c>
      <c r="F61" s="24">
        <v>0</v>
      </c>
      <c r="G61" s="24">
        <v>0</v>
      </c>
      <c r="H61" s="24">
        <v>0</v>
      </c>
      <c r="I61" s="24">
        <v>0</v>
      </c>
      <c r="J61" s="15"/>
    </row>
    <row r="62" spans="1:10" x14ac:dyDescent="0.25">
      <c r="A62" s="10">
        <v>48</v>
      </c>
      <c r="B62" s="17" t="s">
        <v>19</v>
      </c>
      <c r="C62" s="24">
        <f t="shared" si="15"/>
        <v>199000</v>
      </c>
      <c r="D62" s="24">
        <v>149000</v>
      </c>
      <c r="E62" s="24">
        <v>50000</v>
      </c>
      <c r="F62" s="24">
        <v>0</v>
      </c>
      <c r="G62" s="24">
        <v>0</v>
      </c>
      <c r="H62" s="24">
        <v>0</v>
      </c>
      <c r="I62" s="24">
        <v>0</v>
      </c>
      <c r="J62" s="15"/>
    </row>
    <row r="63" spans="1:10" x14ac:dyDescent="0.25">
      <c r="A63" s="10">
        <v>49</v>
      </c>
      <c r="B63" s="17" t="s">
        <v>20</v>
      </c>
      <c r="C63" s="24">
        <f t="shared" si="15"/>
        <v>0</v>
      </c>
      <c r="D63" s="24"/>
      <c r="E63" s="24"/>
      <c r="F63" s="24"/>
      <c r="G63" s="24"/>
      <c r="H63" s="24"/>
      <c r="I63" s="24"/>
      <c r="J63" s="15"/>
    </row>
    <row r="64" spans="1:10" ht="67.5" x14ac:dyDescent="0.25">
      <c r="A64" s="10">
        <v>50</v>
      </c>
      <c r="B64" s="19" t="s">
        <v>35</v>
      </c>
      <c r="C64" s="26">
        <f t="shared" si="15"/>
        <v>5864994.8200000003</v>
      </c>
      <c r="D64" s="26">
        <f t="shared" ref="D64:I64" si="20">SUM(D65:D68)</f>
        <v>3764994.8200000003</v>
      </c>
      <c r="E64" s="26">
        <f t="shared" si="20"/>
        <v>400000</v>
      </c>
      <c r="F64" s="26">
        <f t="shared" si="20"/>
        <v>300000</v>
      </c>
      <c r="G64" s="26">
        <f t="shared" si="20"/>
        <v>600000</v>
      </c>
      <c r="H64" s="26">
        <f t="shared" si="20"/>
        <v>400000</v>
      </c>
      <c r="I64" s="26">
        <f t="shared" si="20"/>
        <v>400000</v>
      </c>
      <c r="J64" s="15" t="s">
        <v>29</v>
      </c>
    </row>
    <row r="65" spans="1:10" x14ac:dyDescent="0.25">
      <c r="A65" s="10">
        <v>51</v>
      </c>
      <c r="B65" s="17" t="s">
        <v>17</v>
      </c>
      <c r="C65" s="24">
        <f t="shared" si="15"/>
        <v>0</v>
      </c>
      <c r="D65" s="24">
        <v>0</v>
      </c>
      <c r="E65" s="24">
        <v>0</v>
      </c>
      <c r="F65" s="24">
        <v>0</v>
      </c>
      <c r="G65" s="24">
        <v>0</v>
      </c>
      <c r="H65" s="24">
        <v>0</v>
      </c>
      <c r="I65" s="24">
        <v>0</v>
      </c>
      <c r="J65" s="15"/>
    </row>
    <row r="66" spans="1:10" x14ac:dyDescent="0.25">
      <c r="A66" s="10">
        <v>52</v>
      </c>
      <c r="B66" s="17" t="s">
        <v>18</v>
      </c>
      <c r="C66" s="24">
        <f t="shared" si="15"/>
        <v>650000</v>
      </c>
      <c r="D66" s="24">
        <v>650000</v>
      </c>
      <c r="E66" s="24">
        <f t="shared" ref="E66:I68" si="21">(E70+E74)*1000</f>
        <v>0</v>
      </c>
      <c r="F66" s="24">
        <f t="shared" si="21"/>
        <v>0</v>
      </c>
      <c r="G66" s="24">
        <f t="shared" si="21"/>
        <v>0</v>
      </c>
      <c r="H66" s="24">
        <f t="shared" si="21"/>
        <v>0</v>
      </c>
      <c r="I66" s="24">
        <f t="shared" si="21"/>
        <v>0</v>
      </c>
      <c r="J66" s="15"/>
    </row>
    <row r="67" spans="1:10" x14ac:dyDescent="0.25">
      <c r="A67" s="10">
        <v>53</v>
      </c>
      <c r="B67" s="17" t="s">
        <v>19</v>
      </c>
      <c r="C67" s="24">
        <f t="shared" si="15"/>
        <v>3114994.8200000003</v>
      </c>
      <c r="D67" s="24">
        <f>(D71+D75)*1000+D80</f>
        <v>2814994.8200000003</v>
      </c>
      <c r="E67" s="24">
        <f t="shared" si="21"/>
        <v>100000</v>
      </c>
      <c r="F67" s="24">
        <f t="shared" si="21"/>
        <v>0</v>
      </c>
      <c r="G67" s="24">
        <f t="shared" si="21"/>
        <v>200000</v>
      </c>
      <c r="H67" s="24">
        <f t="shared" si="21"/>
        <v>0</v>
      </c>
      <c r="I67" s="24">
        <f t="shared" si="21"/>
        <v>0</v>
      </c>
      <c r="J67" s="15"/>
    </row>
    <row r="68" spans="1:10" x14ac:dyDescent="0.25">
      <c r="A68" s="10">
        <v>54</v>
      </c>
      <c r="B68" s="17" t="s">
        <v>20</v>
      </c>
      <c r="C68" s="24">
        <f t="shared" si="15"/>
        <v>2100000</v>
      </c>
      <c r="D68" s="24">
        <f>(D72+D76)*1000</f>
        <v>300000</v>
      </c>
      <c r="E68" s="24">
        <f t="shared" si="21"/>
        <v>300000</v>
      </c>
      <c r="F68" s="24">
        <f t="shared" si="21"/>
        <v>300000</v>
      </c>
      <c r="G68" s="24">
        <f t="shared" si="21"/>
        <v>400000</v>
      </c>
      <c r="H68" s="24">
        <f t="shared" si="21"/>
        <v>400000</v>
      </c>
      <c r="I68" s="24">
        <f t="shared" si="21"/>
        <v>400000</v>
      </c>
      <c r="J68" s="15"/>
    </row>
    <row r="69" spans="1:10" ht="51" hidden="1" x14ac:dyDescent="0.25">
      <c r="A69" s="10">
        <v>46</v>
      </c>
      <c r="B69" s="17" t="s">
        <v>36</v>
      </c>
      <c r="C69" s="23">
        <f t="shared" si="15"/>
        <v>200</v>
      </c>
      <c r="D69" s="23">
        <f t="shared" ref="D69:I69" si="22">SUM(D70:D72)</f>
        <v>0</v>
      </c>
      <c r="E69" s="23">
        <f t="shared" si="22"/>
        <v>0</v>
      </c>
      <c r="F69" s="23">
        <f t="shared" si="22"/>
        <v>0</v>
      </c>
      <c r="G69" s="23">
        <f t="shared" si="22"/>
        <v>200</v>
      </c>
      <c r="H69" s="23">
        <f t="shared" si="22"/>
        <v>0</v>
      </c>
      <c r="I69" s="23">
        <f t="shared" si="22"/>
        <v>0</v>
      </c>
      <c r="J69" s="15"/>
    </row>
    <row r="70" spans="1:10" hidden="1" x14ac:dyDescent="0.25">
      <c r="A70" s="10">
        <v>47</v>
      </c>
      <c r="B70" s="17" t="s">
        <v>18</v>
      </c>
      <c r="C70" s="24">
        <f t="shared" si="15"/>
        <v>0</v>
      </c>
      <c r="D70" s="24"/>
      <c r="E70" s="24"/>
      <c r="F70" s="24"/>
      <c r="G70" s="24"/>
      <c r="H70" s="24"/>
      <c r="I70" s="24"/>
      <c r="J70" s="15"/>
    </row>
    <row r="71" spans="1:10" hidden="1" x14ac:dyDescent="0.25">
      <c r="A71" s="10">
        <v>48</v>
      </c>
      <c r="B71" s="17" t="s">
        <v>19</v>
      </c>
      <c r="C71" s="24">
        <f t="shared" si="15"/>
        <v>200</v>
      </c>
      <c r="D71" s="24"/>
      <c r="E71" s="24"/>
      <c r="F71" s="24"/>
      <c r="G71" s="24">
        <v>200</v>
      </c>
      <c r="H71" s="24"/>
      <c r="I71" s="24"/>
      <c r="J71" s="15"/>
    </row>
    <row r="72" spans="1:10" hidden="1" x14ac:dyDescent="0.25">
      <c r="A72" s="10">
        <v>49</v>
      </c>
      <c r="B72" s="17" t="s">
        <v>20</v>
      </c>
      <c r="C72" s="24">
        <f t="shared" si="15"/>
        <v>0</v>
      </c>
      <c r="D72" s="24"/>
      <c r="E72" s="24"/>
      <c r="F72" s="24"/>
      <c r="G72" s="24"/>
      <c r="H72" s="24"/>
      <c r="I72" s="24"/>
      <c r="J72" s="15"/>
    </row>
    <row r="73" spans="1:10" ht="51" hidden="1" x14ac:dyDescent="0.25">
      <c r="A73" s="10">
        <v>50</v>
      </c>
      <c r="B73" s="17" t="s">
        <v>37</v>
      </c>
      <c r="C73" s="23">
        <f t="shared" si="15"/>
        <v>3900</v>
      </c>
      <c r="D73" s="23">
        <f t="shared" ref="D73:I73" si="23">SUM(D74:D76)</f>
        <v>2000</v>
      </c>
      <c r="E73" s="23">
        <f t="shared" si="23"/>
        <v>400</v>
      </c>
      <c r="F73" s="23">
        <f t="shared" si="23"/>
        <v>300</v>
      </c>
      <c r="G73" s="23">
        <f t="shared" si="23"/>
        <v>400</v>
      </c>
      <c r="H73" s="23">
        <f t="shared" si="23"/>
        <v>400</v>
      </c>
      <c r="I73" s="23">
        <f t="shared" si="23"/>
        <v>400</v>
      </c>
      <c r="J73" s="15" t="s">
        <v>38</v>
      </c>
    </row>
    <row r="74" spans="1:10" hidden="1" x14ac:dyDescent="0.25">
      <c r="A74" s="10">
        <v>51</v>
      </c>
      <c r="B74" s="17" t="s">
        <v>18</v>
      </c>
      <c r="C74" s="24">
        <f t="shared" si="15"/>
        <v>0</v>
      </c>
      <c r="D74" s="24"/>
      <c r="E74" s="24"/>
      <c r="F74" s="24"/>
      <c r="G74" s="24"/>
      <c r="H74" s="24"/>
      <c r="I74" s="24"/>
      <c r="J74" s="15"/>
    </row>
    <row r="75" spans="1:10" hidden="1" x14ac:dyDescent="0.25">
      <c r="A75" s="10">
        <v>52</v>
      </c>
      <c r="B75" s="17" t="s">
        <v>19</v>
      </c>
      <c r="C75" s="24">
        <f t="shared" si="15"/>
        <v>1800</v>
      </c>
      <c r="D75" s="24">
        <v>1700</v>
      </c>
      <c r="E75" s="24">
        <v>100</v>
      </c>
      <c r="F75" s="24">
        <v>0</v>
      </c>
      <c r="G75" s="24"/>
      <c r="H75" s="24"/>
      <c r="I75" s="24"/>
      <c r="J75" s="15"/>
    </row>
    <row r="76" spans="1:10" hidden="1" x14ac:dyDescent="0.25">
      <c r="A76" s="10">
        <v>53</v>
      </c>
      <c r="B76" s="17" t="s">
        <v>20</v>
      </c>
      <c r="C76" s="24">
        <f t="shared" si="15"/>
        <v>2100</v>
      </c>
      <c r="D76" s="24">
        <v>300</v>
      </c>
      <c r="E76" s="24">
        <v>300</v>
      </c>
      <c r="F76" s="24">
        <v>300</v>
      </c>
      <c r="G76" s="24">
        <v>400</v>
      </c>
      <c r="H76" s="24">
        <v>400</v>
      </c>
      <c r="I76" s="24">
        <v>400</v>
      </c>
      <c r="J76" s="15"/>
    </row>
    <row r="77" spans="1:10" ht="81" x14ac:dyDescent="0.25">
      <c r="A77" s="10">
        <v>55</v>
      </c>
      <c r="B77" s="19" t="s">
        <v>39</v>
      </c>
      <c r="C77" s="26">
        <f t="shared" si="15"/>
        <v>1114994.82</v>
      </c>
      <c r="D77" s="26">
        <f t="shared" ref="D77:I77" si="24">SUM(D78:D81)</f>
        <v>1114994.82</v>
      </c>
      <c r="E77" s="26">
        <f t="shared" si="24"/>
        <v>0</v>
      </c>
      <c r="F77" s="26">
        <f t="shared" si="24"/>
        <v>0</v>
      </c>
      <c r="G77" s="26">
        <f t="shared" si="24"/>
        <v>0</v>
      </c>
      <c r="H77" s="26">
        <f t="shared" si="24"/>
        <v>0</v>
      </c>
      <c r="I77" s="26">
        <f t="shared" si="24"/>
        <v>0</v>
      </c>
      <c r="J77" s="15" t="s">
        <v>29</v>
      </c>
    </row>
    <row r="78" spans="1:10" x14ac:dyDescent="0.25">
      <c r="A78" s="10">
        <v>56</v>
      </c>
      <c r="B78" s="17" t="s">
        <v>17</v>
      </c>
      <c r="C78" s="24">
        <f t="shared" si="15"/>
        <v>0</v>
      </c>
      <c r="D78" s="24">
        <v>0</v>
      </c>
      <c r="E78" s="24">
        <v>0</v>
      </c>
      <c r="F78" s="24">
        <v>0</v>
      </c>
      <c r="G78" s="24">
        <v>0</v>
      </c>
      <c r="H78" s="24">
        <v>0</v>
      </c>
      <c r="I78" s="24">
        <v>0</v>
      </c>
      <c r="J78" s="27"/>
    </row>
    <row r="79" spans="1:10" x14ac:dyDescent="0.25">
      <c r="A79" s="10">
        <v>57</v>
      </c>
      <c r="B79" s="17" t="s">
        <v>18</v>
      </c>
      <c r="C79" s="24">
        <f t="shared" si="15"/>
        <v>0</v>
      </c>
      <c r="D79" s="24">
        <v>0</v>
      </c>
      <c r="E79" s="24">
        <v>0</v>
      </c>
      <c r="F79" s="24">
        <v>0</v>
      </c>
      <c r="G79" s="24">
        <v>0</v>
      </c>
      <c r="H79" s="24">
        <v>0</v>
      </c>
      <c r="I79" s="24">
        <v>0</v>
      </c>
      <c r="J79" s="15"/>
    </row>
    <row r="80" spans="1:10" x14ac:dyDescent="0.25">
      <c r="A80" s="10">
        <v>58</v>
      </c>
      <c r="B80" s="17" t="s">
        <v>19</v>
      </c>
      <c r="C80" s="24">
        <f t="shared" si="15"/>
        <v>1114994.82</v>
      </c>
      <c r="D80" s="24">
        <v>1114994.82</v>
      </c>
      <c r="E80" s="24">
        <v>0</v>
      </c>
      <c r="F80" s="24">
        <v>0</v>
      </c>
      <c r="G80" s="24">
        <v>0</v>
      </c>
      <c r="H80" s="24">
        <v>0</v>
      </c>
      <c r="I80" s="24">
        <v>0</v>
      </c>
      <c r="J80" s="15"/>
    </row>
    <row r="81" spans="1:10" x14ac:dyDescent="0.25">
      <c r="A81" s="10">
        <v>59</v>
      </c>
      <c r="B81" s="17" t="s">
        <v>20</v>
      </c>
      <c r="C81" s="24">
        <f t="shared" ref="C81:C112" si="25">SUM(D81:I81)</f>
        <v>0</v>
      </c>
      <c r="D81" s="24"/>
      <c r="E81" s="24"/>
      <c r="F81" s="24"/>
      <c r="G81" s="24"/>
      <c r="H81" s="24"/>
      <c r="I81" s="24"/>
      <c r="J81" s="15"/>
    </row>
    <row r="82" spans="1:10" ht="108" x14ac:dyDescent="0.25">
      <c r="A82" s="10">
        <v>60</v>
      </c>
      <c r="B82" s="19" t="s">
        <v>40</v>
      </c>
      <c r="C82" s="26">
        <f t="shared" si="25"/>
        <v>740000</v>
      </c>
      <c r="D82" s="26">
        <f t="shared" ref="D82:I82" si="26">SUM(D83:D86)</f>
        <v>50000</v>
      </c>
      <c r="E82" s="26">
        <f t="shared" si="26"/>
        <v>70000</v>
      </c>
      <c r="F82" s="26">
        <f t="shared" si="26"/>
        <v>50000</v>
      </c>
      <c r="G82" s="26">
        <f t="shared" si="26"/>
        <v>170000</v>
      </c>
      <c r="H82" s="26">
        <f t="shared" si="26"/>
        <v>200000</v>
      </c>
      <c r="I82" s="26">
        <f t="shared" si="26"/>
        <v>200000</v>
      </c>
      <c r="J82" s="15" t="s">
        <v>29</v>
      </c>
    </row>
    <row r="83" spans="1:10" x14ac:dyDescent="0.25">
      <c r="A83" s="10">
        <v>61</v>
      </c>
      <c r="B83" s="17" t="s">
        <v>17</v>
      </c>
      <c r="C83" s="24">
        <f t="shared" si="25"/>
        <v>0</v>
      </c>
      <c r="D83" s="24">
        <v>0</v>
      </c>
      <c r="E83" s="24">
        <v>0</v>
      </c>
      <c r="F83" s="24">
        <v>0</v>
      </c>
      <c r="G83" s="24">
        <v>0</v>
      </c>
      <c r="H83" s="24">
        <v>0</v>
      </c>
      <c r="I83" s="24">
        <v>0</v>
      </c>
      <c r="J83" s="15"/>
    </row>
    <row r="84" spans="1:10" x14ac:dyDescent="0.25">
      <c r="A84" s="10">
        <v>62</v>
      </c>
      <c r="B84" s="17" t="s">
        <v>18</v>
      </c>
      <c r="C84" s="24">
        <f t="shared" si="25"/>
        <v>0</v>
      </c>
      <c r="D84" s="24">
        <v>0</v>
      </c>
      <c r="E84" s="24">
        <v>0</v>
      </c>
      <c r="F84" s="24">
        <v>0</v>
      </c>
      <c r="G84" s="24">
        <v>0</v>
      </c>
      <c r="H84" s="24">
        <v>0</v>
      </c>
      <c r="I84" s="24">
        <v>0</v>
      </c>
      <c r="J84" s="15"/>
    </row>
    <row r="85" spans="1:10" x14ac:dyDescent="0.25">
      <c r="A85" s="10">
        <v>63</v>
      </c>
      <c r="B85" s="17" t="s">
        <v>19</v>
      </c>
      <c r="C85" s="24">
        <f t="shared" si="25"/>
        <v>740000</v>
      </c>
      <c r="D85" s="24">
        <f>100000-50000</f>
        <v>50000</v>
      </c>
      <c r="E85" s="24">
        <f>50000+20000</f>
        <v>70000</v>
      </c>
      <c r="F85" s="24">
        <v>50000</v>
      </c>
      <c r="G85" s="24">
        <v>170000</v>
      </c>
      <c r="H85" s="24">
        <v>200000</v>
      </c>
      <c r="I85" s="24">
        <v>200000</v>
      </c>
      <c r="J85" s="15"/>
    </row>
    <row r="86" spans="1:10" x14ac:dyDescent="0.25">
      <c r="A86" s="10">
        <v>64</v>
      </c>
      <c r="B86" s="17" t="s">
        <v>20</v>
      </c>
      <c r="C86" s="24">
        <f t="shared" si="25"/>
        <v>0</v>
      </c>
      <c r="D86" s="24">
        <v>0</v>
      </c>
      <c r="E86" s="24">
        <v>0</v>
      </c>
      <c r="F86" s="24">
        <v>0</v>
      </c>
      <c r="G86" s="24">
        <v>0</v>
      </c>
      <c r="H86" s="24">
        <v>0</v>
      </c>
      <c r="I86" s="24">
        <v>0</v>
      </c>
      <c r="J86" s="15"/>
    </row>
    <row r="87" spans="1:10" ht="67.5" x14ac:dyDescent="0.25">
      <c r="A87" s="10">
        <v>65</v>
      </c>
      <c r="B87" s="19" t="s">
        <v>41</v>
      </c>
      <c r="C87" s="26">
        <f t="shared" si="25"/>
        <v>1339575</v>
      </c>
      <c r="D87" s="26">
        <f t="shared" ref="D87:I87" si="27">SUM(D88:D91)</f>
        <v>134575</v>
      </c>
      <c r="E87" s="26">
        <f t="shared" si="27"/>
        <v>89000</v>
      </c>
      <c r="F87" s="26">
        <f t="shared" si="27"/>
        <v>66000</v>
      </c>
      <c r="G87" s="26">
        <f t="shared" si="27"/>
        <v>300000</v>
      </c>
      <c r="H87" s="26">
        <f t="shared" si="27"/>
        <v>350000</v>
      </c>
      <c r="I87" s="26">
        <f t="shared" si="27"/>
        <v>400000</v>
      </c>
      <c r="J87" s="15" t="s">
        <v>29</v>
      </c>
    </row>
    <row r="88" spans="1:10" x14ac:dyDescent="0.25">
      <c r="A88" s="10">
        <v>66</v>
      </c>
      <c r="B88" s="17" t="s">
        <v>17</v>
      </c>
      <c r="C88" s="24">
        <f t="shared" si="25"/>
        <v>0</v>
      </c>
      <c r="D88" s="24">
        <v>0</v>
      </c>
      <c r="E88" s="24">
        <v>0</v>
      </c>
      <c r="F88" s="24">
        <v>0</v>
      </c>
      <c r="G88" s="24">
        <v>0</v>
      </c>
      <c r="H88" s="24">
        <v>0</v>
      </c>
      <c r="I88" s="24">
        <v>0</v>
      </c>
      <c r="J88" s="15"/>
    </row>
    <row r="89" spans="1:10" x14ac:dyDescent="0.25">
      <c r="A89" s="10">
        <v>67</v>
      </c>
      <c r="B89" s="17" t="s">
        <v>18</v>
      </c>
      <c r="C89" s="24">
        <f t="shared" si="25"/>
        <v>0</v>
      </c>
      <c r="D89" s="24">
        <v>0</v>
      </c>
      <c r="E89" s="24">
        <v>0</v>
      </c>
      <c r="F89" s="24">
        <v>0</v>
      </c>
      <c r="G89" s="24">
        <v>0</v>
      </c>
      <c r="H89" s="24">
        <v>0</v>
      </c>
      <c r="I89" s="24">
        <v>0</v>
      </c>
      <c r="J89" s="15"/>
    </row>
    <row r="90" spans="1:10" x14ac:dyDescent="0.25">
      <c r="A90" s="10">
        <v>68</v>
      </c>
      <c r="B90" s="17" t="s">
        <v>19</v>
      </c>
      <c r="C90" s="24">
        <f t="shared" si="25"/>
        <v>1339575</v>
      </c>
      <c r="D90" s="24">
        <f>100000+100000-65425</f>
        <v>134575</v>
      </c>
      <c r="E90" s="24">
        <f>66000+63000-40000</f>
        <v>89000</v>
      </c>
      <c r="F90" s="24">
        <v>66000</v>
      </c>
      <c r="G90" s="24">
        <v>300000</v>
      </c>
      <c r="H90" s="24">
        <v>350000</v>
      </c>
      <c r="I90" s="24">
        <v>400000</v>
      </c>
      <c r="J90" s="15"/>
    </row>
    <row r="91" spans="1:10" x14ac:dyDescent="0.25">
      <c r="A91" s="10">
        <v>69</v>
      </c>
      <c r="B91" s="17" t="s">
        <v>20</v>
      </c>
      <c r="C91" s="24">
        <f t="shared" si="25"/>
        <v>0</v>
      </c>
      <c r="D91" s="24">
        <v>0</v>
      </c>
      <c r="E91" s="24">
        <v>0</v>
      </c>
      <c r="F91" s="24">
        <v>0</v>
      </c>
      <c r="G91" s="24">
        <v>0</v>
      </c>
      <c r="H91" s="24">
        <v>0</v>
      </c>
      <c r="I91" s="24">
        <v>0</v>
      </c>
      <c r="J91" s="15"/>
    </row>
    <row r="92" spans="1:10" ht="94.5" x14ac:dyDescent="0.25">
      <c r="A92" s="10">
        <v>70</v>
      </c>
      <c r="B92" s="19" t="s">
        <v>42</v>
      </c>
      <c r="C92" s="26">
        <f t="shared" si="25"/>
        <v>26670268.23</v>
      </c>
      <c r="D92" s="26">
        <f t="shared" ref="D92:I92" si="28">SUM(D93:D96)</f>
        <v>5728646.1899999995</v>
      </c>
      <c r="E92" s="26">
        <f t="shared" si="28"/>
        <v>1941622.04</v>
      </c>
      <c r="F92" s="26">
        <f t="shared" si="28"/>
        <v>0</v>
      </c>
      <c r="G92" s="26">
        <f t="shared" si="28"/>
        <v>6000000</v>
      </c>
      <c r="H92" s="26">
        <f t="shared" si="28"/>
        <v>7500000</v>
      </c>
      <c r="I92" s="26">
        <f t="shared" si="28"/>
        <v>5500000</v>
      </c>
      <c r="J92" s="15" t="s">
        <v>29</v>
      </c>
    </row>
    <row r="93" spans="1:10" x14ac:dyDescent="0.25">
      <c r="A93" s="10">
        <v>71</v>
      </c>
      <c r="B93" s="17" t="s">
        <v>17</v>
      </c>
      <c r="C93" s="24">
        <f t="shared" si="25"/>
        <v>100000</v>
      </c>
      <c r="D93" s="24">
        <v>0</v>
      </c>
      <c r="E93" s="24">
        <v>100000</v>
      </c>
      <c r="F93" s="24">
        <v>0</v>
      </c>
      <c r="G93" s="24">
        <v>0</v>
      </c>
      <c r="H93" s="24">
        <v>0</v>
      </c>
      <c r="I93" s="24">
        <v>0</v>
      </c>
      <c r="J93" s="15"/>
    </row>
    <row r="94" spans="1:10" x14ac:dyDescent="0.25">
      <c r="A94" s="10">
        <v>72</v>
      </c>
      <c r="B94" s="17" t="s">
        <v>18</v>
      </c>
      <c r="C94" s="24">
        <f t="shared" si="25"/>
        <v>0</v>
      </c>
      <c r="D94" s="24">
        <f t="shared" ref="D94:I94" si="29">(D98+D102+D106+D110+D114+D118+D122)*1000</f>
        <v>0</v>
      </c>
      <c r="E94" s="24">
        <f t="shared" si="29"/>
        <v>0</v>
      </c>
      <c r="F94" s="24">
        <f t="shared" si="29"/>
        <v>0</v>
      </c>
      <c r="G94" s="24">
        <f t="shared" si="29"/>
        <v>0</v>
      </c>
      <c r="H94" s="24">
        <f t="shared" si="29"/>
        <v>0</v>
      </c>
      <c r="I94" s="24">
        <f t="shared" si="29"/>
        <v>0</v>
      </c>
      <c r="J94" s="15"/>
    </row>
    <row r="95" spans="1:10" x14ac:dyDescent="0.25">
      <c r="A95" s="10">
        <v>73</v>
      </c>
      <c r="B95" s="17" t="s">
        <v>19</v>
      </c>
      <c r="C95" s="24">
        <f t="shared" si="25"/>
        <v>26483724.23</v>
      </c>
      <c r="D95" s="24">
        <f>(D99+D103+D107+D111+D115+D119+D123+D128)*1000+D133</f>
        <v>5728646.1899999995</v>
      </c>
      <c r="E95" s="24">
        <f>(E99+E103+E107+E111+E115+E119+E123+E128)*1000+E133+400000+60812.96+294161.89</f>
        <v>1755078.04</v>
      </c>
      <c r="F95" s="24">
        <f>7000000-7000000</f>
        <v>0</v>
      </c>
      <c r="G95" s="24">
        <f>(G99+G103+G107+G111+G115+G119+G123+G128)*1000</f>
        <v>6000000</v>
      </c>
      <c r="H95" s="24">
        <f>(H99+H103+H107+H111+H115+H119+H123+H128)*1000</f>
        <v>7500000</v>
      </c>
      <c r="I95" s="24">
        <f>(I99+I103+I107+I111+I115+I119+I123+I128)*1000</f>
        <v>5500000</v>
      </c>
      <c r="J95" s="15"/>
    </row>
    <row r="96" spans="1:10" x14ac:dyDescent="0.25">
      <c r="A96" s="10">
        <v>74</v>
      </c>
      <c r="B96" s="17" t="s">
        <v>20</v>
      </c>
      <c r="C96" s="24">
        <f t="shared" si="25"/>
        <v>86544</v>
      </c>
      <c r="D96" s="24">
        <v>0</v>
      </c>
      <c r="E96" s="24">
        <f>66551+19993</f>
        <v>86544</v>
      </c>
      <c r="F96" s="24">
        <v>0</v>
      </c>
      <c r="G96" s="24">
        <v>0</v>
      </c>
      <c r="H96" s="24">
        <v>0</v>
      </c>
      <c r="I96" s="24">
        <v>0</v>
      </c>
      <c r="J96" s="15"/>
    </row>
    <row r="97" spans="1:10" ht="89.25" hidden="1" x14ac:dyDescent="0.25">
      <c r="A97" s="10">
        <v>75</v>
      </c>
      <c r="B97" s="17" t="s">
        <v>43</v>
      </c>
      <c r="C97" s="24">
        <f t="shared" si="25"/>
        <v>6500</v>
      </c>
      <c r="D97" s="24">
        <f>SUM(D98:D100)</f>
        <v>0</v>
      </c>
      <c r="E97" s="24">
        <f>SUM(E98:E100)</f>
        <v>0</v>
      </c>
      <c r="F97" s="24">
        <v>3000</v>
      </c>
      <c r="G97" s="24">
        <f>SUM(G98:G100)</f>
        <v>2000</v>
      </c>
      <c r="H97" s="24">
        <f>SUM(H98:H100)</f>
        <v>1500</v>
      </c>
      <c r="I97" s="24">
        <f>SUM(I98:I100)</f>
        <v>0</v>
      </c>
      <c r="J97" s="15"/>
    </row>
    <row r="98" spans="1:10" hidden="1" x14ac:dyDescent="0.25">
      <c r="A98" s="10">
        <v>76</v>
      </c>
      <c r="B98" s="17" t="s">
        <v>18</v>
      </c>
      <c r="C98" s="24">
        <f t="shared" si="25"/>
        <v>0</v>
      </c>
      <c r="D98" s="24"/>
      <c r="E98" s="24"/>
      <c r="F98" s="24"/>
      <c r="G98" s="24"/>
      <c r="H98" s="24"/>
      <c r="I98" s="24"/>
      <c r="J98" s="15"/>
    </row>
    <row r="99" spans="1:10" hidden="1" x14ac:dyDescent="0.25">
      <c r="A99" s="10">
        <v>77</v>
      </c>
      <c r="B99" s="17" t="s">
        <v>19</v>
      </c>
      <c r="C99" s="24">
        <f t="shared" si="25"/>
        <v>3500</v>
      </c>
      <c r="D99" s="24"/>
      <c r="E99" s="24"/>
      <c r="F99" s="24"/>
      <c r="G99" s="24">
        <v>2000</v>
      </c>
      <c r="H99" s="24">
        <v>1500</v>
      </c>
      <c r="I99" s="24"/>
      <c r="J99" s="15"/>
    </row>
    <row r="100" spans="1:10" hidden="1" x14ac:dyDescent="0.25">
      <c r="A100" s="10">
        <v>78</v>
      </c>
      <c r="B100" s="17" t="s">
        <v>20</v>
      </c>
      <c r="C100" s="24">
        <f t="shared" si="25"/>
        <v>0</v>
      </c>
      <c r="D100" s="24"/>
      <c r="E100" s="24"/>
      <c r="F100" s="24"/>
      <c r="G100" s="24"/>
      <c r="H100" s="24"/>
      <c r="I100" s="24"/>
      <c r="J100" s="15"/>
    </row>
    <row r="101" spans="1:10" ht="102" hidden="1" x14ac:dyDescent="0.25">
      <c r="A101" s="10">
        <v>79</v>
      </c>
      <c r="B101" s="17" t="s">
        <v>44</v>
      </c>
      <c r="C101" s="24">
        <f t="shared" si="25"/>
        <v>0</v>
      </c>
      <c r="D101" s="24">
        <f t="shared" ref="D101:I101" si="30">SUM(D102:D104)</f>
        <v>0</v>
      </c>
      <c r="E101" s="24">
        <f t="shared" si="30"/>
        <v>0</v>
      </c>
      <c r="F101" s="24">
        <f t="shared" si="30"/>
        <v>0</v>
      </c>
      <c r="G101" s="24">
        <f t="shared" si="30"/>
        <v>0</v>
      </c>
      <c r="H101" s="24">
        <f t="shared" si="30"/>
        <v>0</v>
      </c>
      <c r="I101" s="24">
        <f t="shared" si="30"/>
        <v>0</v>
      </c>
      <c r="J101" s="15"/>
    </row>
    <row r="102" spans="1:10" hidden="1" x14ac:dyDescent="0.25">
      <c r="A102" s="10">
        <v>80</v>
      </c>
      <c r="B102" s="17" t="s">
        <v>18</v>
      </c>
      <c r="C102" s="24">
        <f t="shared" si="25"/>
        <v>0</v>
      </c>
      <c r="D102" s="24"/>
      <c r="E102" s="24"/>
      <c r="F102" s="24"/>
      <c r="G102" s="24"/>
      <c r="H102" s="24"/>
      <c r="I102" s="24"/>
      <c r="J102" s="15"/>
    </row>
    <row r="103" spans="1:10" hidden="1" x14ac:dyDescent="0.25">
      <c r="A103" s="10">
        <v>81</v>
      </c>
      <c r="B103" s="17" t="s">
        <v>19</v>
      </c>
      <c r="C103" s="24">
        <f t="shared" si="25"/>
        <v>0</v>
      </c>
      <c r="D103" s="24"/>
      <c r="E103" s="24"/>
      <c r="F103" s="24"/>
      <c r="G103" s="24"/>
      <c r="H103" s="24"/>
      <c r="I103" s="24"/>
      <c r="J103" s="15"/>
    </row>
    <row r="104" spans="1:10" hidden="1" x14ac:dyDescent="0.25">
      <c r="A104" s="10">
        <v>82</v>
      </c>
      <c r="B104" s="17" t="s">
        <v>20</v>
      </c>
      <c r="C104" s="24">
        <f t="shared" si="25"/>
        <v>0</v>
      </c>
      <c r="D104" s="24"/>
      <c r="E104" s="24"/>
      <c r="F104" s="24"/>
      <c r="G104" s="24"/>
      <c r="H104" s="24"/>
      <c r="I104" s="24"/>
      <c r="J104" s="15"/>
    </row>
    <row r="105" spans="1:10" ht="102" hidden="1" x14ac:dyDescent="0.25">
      <c r="A105" s="10"/>
      <c r="B105" s="17" t="s">
        <v>45</v>
      </c>
      <c r="C105" s="24">
        <f t="shared" si="25"/>
        <v>1500</v>
      </c>
      <c r="D105" s="24">
        <f t="shared" ref="D105:I105" si="31">SUM(D106:D108)</f>
        <v>1000</v>
      </c>
      <c r="E105" s="24">
        <f t="shared" si="31"/>
        <v>500</v>
      </c>
      <c r="F105" s="24">
        <f t="shared" si="31"/>
        <v>0</v>
      </c>
      <c r="G105" s="24">
        <f t="shared" si="31"/>
        <v>0</v>
      </c>
      <c r="H105" s="24">
        <f t="shared" si="31"/>
        <v>0</v>
      </c>
      <c r="I105" s="24">
        <f t="shared" si="31"/>
        <v>0</v>
      </c>
      <c r="J105" s="15"/>
    </row>
    <row r="106" spans="1:10" hidden="1" x14ac:dyDescent="0.25">
      <c r="A106" s="10"/>
      <c r="B106" s="17" t="s">
        <v>18</v>
      </c>
      <c r="C106" s="24">
        <f t="shared" si="25"/>
        <v>0</v>
      </c>
      <c r="D106" s="24"/>
      <c r="E106" s="24"/>
      <c r="F106" s="24"/>
      <c r="G106" s="24"/>
      <c r="H106" s="24"/>
      <c r="I106" s="24"/>
      <c r="J106" s="15"/>
    </row>
    <row r="107" spans="1:10" hidden="1" x14ac:dyDescent="0.25">
      <c r="A107" s="10"/>
      <c r="B107" s="17" t="s">
        <v>19</v>
      </c>
      <c r="C107" s="24">
        <f t="shared" si="25"/>
        <v>1500</v>
      </c>
      <c r="D107" s="24">
        <f>1500-500</f>
        <v>1000</v>
      </c>
      <c r="E107" s="24">
        <v>500</v>
      </c>
      <c r="F107" s="24"/>
      <c r="G107" s="24"/>
      <c r="H107" s="24"/>
      <c r="I107" s="24"/>
      <c r="J107" s="15"/>
    </row>
    <row r="108" spans="1:10" hidden="1" x14ac:dyDescent="0.25">
      <c r="A108" s="10"/>
      <c r="B108" s="17" t="s">
        <v>20</v>
      </c>
      <c r="C108" s="24">
        <f t="shared" si="25"/>
        <v>0</v>
      </c>
      <c r="D108" s="24"/>
      <c r="E108" s="24"/>
      <c r="F108" s="24"/>
      <c r="G108" s="24"/>
      <c r="H108" s="24"/>
      <c r="I108" s="24"/>
      <c r="J108" s="15"/>
    </row>
    <row r="109" spans="1:10" ht="102" hidden="1" x14ac:dyDescent="0.25">
      <c r="A109" s="10"/>
      <c r="B109" s="17" t="s">
        <v>46</v>
      </c>
      <c r="C109" s="24">
        <f t="shared" si="25"/>
        <v>2200</v>
      </c>
      <c r="D109" s="24">
        <f t="shared" ref="D109:I109" si="32">SUM(D110:D112)</f>
        <v>200</v>
      </c>
      <c r="E109" s="24">
        <f t="shared" si="32"/>
        <v>0</v>
      </c>
      <c r="F109" s="24">
        <f t="shared" si="32"/>
        <v>0</v>
      </c>
      <c r="G109" s="24">
        <f t="shared" si="32"/>
        <v>2000</v>
      </c>
      <c r="H109" s="24">
        <f t="shared" si="32"/>
        <v>0</v>
      </c>
      <c r="I109" s="24">
        <f t="shared" si="32"/>
        <v>0</v>
      </c>
      <c r="J109" s="15"/>
    </row>
    <row r="110" spans="1:10" hidden="1" x14ac:dyDescent="0.25">
      <c r="A110" s="10"/>
      <c r="B110" s="17" t="s">
        <v>18</v>
      </c>
      <c r="C110" s="24">
        <f t="shared" si="25"/>
        <v>0</v>
      </c>
      <c r="D110" s="24"/>
      <c r="E110" s="24"/>
      <c r="F110" s="24"/>
      <c r="G110" s="24"/>
      <c r="H110" s="24"/>
      <c r="I110" s="24"/>
      <c r="J110" s="15"/>
    </row>
    <row r="111" spans="1:10" hidden="1" x14ac:dyDescent="0.25">
      <c r="A111" s="10"/>
      <c r="B111" s="17" t="s">
        <v>19</v>
      </c>
      <c r="C111" s="24">
        <f t="shared" si="25"/>
        <v>2200</v>
      </c>
      <c r="D111" s="24">
        <f>500-300</f>
        <v>200</v>
      </c>
      <c r="E111" s="24"/>
      <c r="F111" s="24"/>
      <c r="G111" s="24">
        <v>2000</v>
      </c>
      <c r="H111" s="24"/>
      <c r="I111" s="24"/>
      <c r="J111" s="15"/>
    </row>
    <row r="112" spans="1:10" hidden="1" x14ac:dyDescent="0.25">
      <c r="A112" s="10"/>
      <c r="B112" s="17" t="s">
        <v>20</v>
      </c>
      <c r="C112" s="24">
        <f t="shared" si="25"/>
        <v>0</v>
      </c>
      <c r="D112" s="24"/>
      <c r="E112" s="24"/>
      <c r="F112" s="24"/>
      <c r="G112" s="24"/>
      <c r="H112" s="24"/>
      <c r="I112" s="24"/>
      <c r="J112" s="15"/>
    </row>
    <row r="113" spans="1:10" ht="102" hidden="1" x14ac:dyDescent="0.25">
      <c r="A113" s="10"/>
      <c r="B113" s="17" t="s">
        <v>47</v>
      </c>
      <c r="C113" s="24">
        <f t="shared" ref="C113:C128" si="33">SUM(D113:I113)</f>
        <v>3500</v>
      </c>
      <c r="D113" s="24">
        <f t="shared" ref="D113:I113" si="34">SUM(D114:D116)</f>
        <v>0</v>
      </c>
      <c r="E113" s="24">
        <f t="shared" si="34"/>
        <v>0</v>
      </c>
      <c r="F113" s="24">
        <f t="shared" si="34"/>
        <v>0</v>
      </c>
      <c r="G113" s="24">
        <f t="shared" si="34"/>
        <v>0</v>
      </c>
      <c r="H113" s="24">
        <f t="shared" si="34"/>
        <v>2000</v>
      </c>
      <c r="I113" s="24">
        <f t="shared" si="34"/>
        <v>1500</v>
      </c>
      <c r="J113" s="15"/>
    </row>
    <row r="114" spans="1:10" hidden="1" x14ac:dyDescent="0.25">
      <c r="A114" s="10"/>
      <c r="B114" s="17" t="s">
        <v>18</v>
      </c>
      <c r="C114" s="24">
        <f t="shared" si="33"/>
        <v>0</v>
      </c>
      <c r="D114" s="24"/>
      <c r="E114" s="24"/>
      <c r="F114" s="24"/>
      <c r="G114" s="24"/>
      <c r="H114" s="24"/>
      <c r="I114" s="24"/>
      <c r="J114" s="15"/>
    </row>
    <row r="115" spans="1:10" hidden="1" x14ac:dyDescent="0.25">
      <c r="A115" s="10"/>
      <c r="B115" s="17" t="s">
        <v>19</v>
      </c>
      <c r="C115" s="24">
        <f t="shared" si="33"/>
        <v>3500</v>
      </c>
      <c r="D115" s="24"/>
      <c r="E115" s="24"/>
      <c r="F115" s="24"/>
      <c r="G115" s="24"/>
      <c r="H115" s="24">
        <v>2000</v>
      </c>
      <c r="I115" s="24">
        <v>1500</v>
      </c>
      <c r="J115" s="15"/>
    </row>
    <row r="116" spans="1:10" hidden="1" x14ac:dyDescent="0.25">
      <c r="A116" s="10"/>
      <c r="B116" s="17" t="s">
        <v>20</v>
      </c>
      <c r="C116" s="24">
        <f t="shared" si="33"/>
        <v>0</v>
      </c>
      <c r="D116" s="24"/>
      <c r="E116" s="24"/>
      <c r="F116" s="24"/>
      <c r="G116" s="24"/>
      <c r="H116" s="24"/>
      <c r="I116" s="24"/>
      <c r="J116" s="15"/>
    </row>
    <row r="117" spans="1:10" ht="76.5" hidden="1" x14ac:dyDescent="0.25">
      <c r="A117" s="10"/>
      <c r="B117" s="17" t="s">
        <v>48</v>
      </c>
      <c r="C117" s="24">
        <f t="shared" si="33"/>
        <v>4000</v>
      </c>
      <c r="D117" s="24">
        <f>SUM(D118:D120)</f>
        <v>0</v>
      </c>
      <c r="E117" s="24">
        <f>SUM(E118:E120)</f>
        <v>0</v>
      </c>
      <c r="F117" s="24">
        <v>4000</v>
      </c>
      <c r="G117" s="24">
        <f>SUM(G118:G120)</f>
        <v>0</v>
      </c>
      <c r="H117" s="24">
        <f>SUM(H118:H120)</f>
        <v>0</v>
      </c>
      <c r="I117" s="24">
        <f>SUM(I118:I120)</f>
        <v>0</v>
      </c>
      <c r="J117" s="15"/>
    </row>
    <row r="118" spans="1:10" hidden="1" x14ac:dyDescent="0.25">
      <c r="A118" s="10"/>
      <c r="B118" s="17" t="s">
        <v>18</v>
      </c>
      <c r="C118" s="24">
        <f t="shared" si="33"/>
        <v>0</v>
      </c>
      <c r="D118" s="24"/>
      <c r="E118" s="24"/>
      <c r="F118" s="24"/>
      <c r="G118" s="24"/>
      <c r="H118" s="24"/>
      <c r="I118" s="24"/>
      <c r="J118" s="15"/>
    </row>
    <row r="119" spans="1:10" hidden="1" x14ac:dyDescent="0.25">
      <c r="A119" s="10"/>
      <c r="B119" s="17" t="s">
        <v>19</v>
      </c>
      <c r="C119" s="24">
        <f t="shared" si="33"/>
        <v>0</v>
      </c>
      <c r="D119" s="24"/>
      <c r="E119" s="24"/>
      <c r="F119" s="24"/>
      <c r="G119" s="24"/>
      <c r="H119" s="24"/>
      <c r="I119" s="24"/>
      <c r="J119" s="15"/>
    </row>
    <row r="120" spans="1:10" hidden="1" x14ac:dyDescent="0.25">
      <c r="A120" s="10"/>
      <c r="B120" s="17" t="s">
        <v>20</v>
      </c>
      <c r="C120" s="24">
        <f t="shared" si="33"/>
        <v>0</v>
      </c>
      <c r="D120" s="24"/>
      <c r="E120" s="24"/>
      <c r="F120" s="24"/>
      <c r="G120" s="24"/>
      <c r="H120" s="24"/>
      <c r="I120" s="24"/>
      <c r="J120" s="15"/>
    </row>
    <row r="121" spans="1:10" ht="76.5" hidden="1" x14ac:dyDescent="0.25">
      <c r="A121" s="10"/>
      <c r="B121" s="17" t="s">
        <v>49</v>
      </c>
      <c r="C121" s="24">
        <f t="shared" si="33"/>
        <v>6000</v>
      </c>
      <c r="D121" s="24">
        <f t="shared" ref="D121:I121" si="35">SUM(D122:D124)</f>
        <v>0</v>
      </c>
      <c r="E121" s="24">
        <f t="shared" si="35"/>
        <v>0</v>
      </c>
      <c r="F121" s="24">
        <f t="shared" si="35"/>
        <v>0</v>
      </c>
      <c r="G121" s="24">
        <f t="shared" si="35"/>
        <v>0</v>
      </c>
      <c r="H121" s="24">
        <f t="shared" si="35"/>
        <v>2000</v>
      </c>
      <c r="I121" s="24">
        <f t="shared" si="35"/>
        <v>4000</v>
      </c>
      <c r="J121" s="15"/>
    </row>
    <row r="122" spans="1:10" hidden="1" x14ac:dyDescent="0.25">
      <c r="A122" s="10"/>
      <c r="B122" s="17" t="s">
        <v>18</v>
      </c>
      <c r="C122" s="24">
        <f t="shared" si="33"/>
        <v>0</v>
      </c>
      <c r="D122" s="24"/>
      <c r="E122" s="24"/>
      <c r="F122" s="24"/>
      <c r="G122" s="24"/>
      <c r="H122" s="24"/>
      <c r="I122" s="24"/>
      <c r="J122" s="15"/>
    </row>
    <row r="123" spans="1:10" hidden="1" x14ac:dyDescent="0.25">
      <c r="A123" s="10"/>
      <c r="B123" s="17" t="s">
        <v>19</v>
      </c>
      <c r="C123" s="24">
        <f t="shared" si="33"/>
        <v>6000</v>
      </c>
      <c r="D123" s="24"/>
      <c r="E123" s="24"/>
      <c r="F123" s="24"/>
      <c r="G123" s="24"/>
      <c r="H123" s="24">
        <v>2000</v>
      </c>
      <c r="I123" s="24">
        <v>4000</v>
      </c>
      <c r="J123" s="15"/>
    </row>
    <row r="124" spans="1:10" hidden="1" x14ac:dyDescent="0.25">
      <c r="A124" s="10"/>
      <c r="B124" s="17" t="s">
        <v>20</v>
      </c>
      <c r="C124" s="24">
        <f t="shared" si="33"/>
        <v>0</v>
      </c>
      <c r="D124" s="24"/>
      <c r="E124" s="24"/>
      <c r="F124" s="24"/>
      <c r="G124" s="24"/>
      <c r="H124" s="24"/>
      <c r="I124" s="24"/>
      <c r="J124" s="15"/>
    </row>
    <row r="125" spans="1:10" ht="89.25" hidden="1" x14ac:dyDescent="0.25">
      <c r="A125" s="10"/>
      <c r="B125" s="17" t="s">
        <v>50</v>
      </c>
      <c r="C125" s="28">
        <f t="shared" si="33"/>
        <v>5500</v>
      </c>
      <c r="D125" s="28">
        <f t="shared" ref="D125:I125" si="36">SUM(D127:D129)</f>
        <v>1000</v>
      </c>
      <c r="E125" s="28">
        <f t="shared" si="36"/>
        <v>500</v>
      </c>
      <c r="F125" s="28">
        <f t="shared" si="36"/>
        <v>0</v>
      </c>
      <c r="G125" s="28">
        <f t="shared" si="36"/>
        <v>2000</v>
      </c>
      <c r="H125" s="28">
        <f t="shared" si="36"/>
        <v>2000</v>
      </c>
      <c r="I125" s="28">
        <f t="shared" si="36"/>
        <v>0</v>
      </c>
      <c r="J125" s="15" t="s">
        <v>51</v>
      </c>
    </row>
    <row r="126" spans="1:10" hidden="1" x14ac:dyDescent="0.25">
      <c r="A126" s="10"/>
      <c r="B126" s="17" t="s">
        <v>17</v>
      </c>
      <c r="C126" s="24">
        <f t="shared" si="33"/>
        <v>0</v>
      </c>
      <c r="D126" s="24">
        <v>0</v>
      </c>
      <c r="E126" s="24">
        <v>0</v>
      </c>
      <c r="F126" s="24">
        <v>0</v>
      </c>
      <c r="G126" s="24">
        <v>0</v>
      </c>
      <c r="H126" s="24">
        <v>0</v>
      </c>
      <c r="I126" s="24">
        <v>0</v>
      </c>
      <c r="J126" s="15"/>
    </row>
    <row r="127" spans="1:10" hidden="1" x14ac:dyDescent="0.25">
      <c r="A127" s="10"/>
      <c r="B127" s="17" t="s">
        <v>18</v>
      </c>
      <c r="C127" s="24">
        <f t="shared" si="33"/>
        <v>0</v>
      </c>
      <c r="D127" s="24"/>
      <c r="E127" s="24"/>
      <c r="F127" s="24"/>
      <c r="G127" s="24"/>
      <c r="H127" s="24"/>
      <c r="I127" s="24"/>
      <c r="J127" s="15"/>
    </row>
    <row r="128" spans="1:10" hidden="1" x14ac:dyDescent="0.25">
      <c r="A128" s="10"/>
      <c r="B128" s="17" t="s">
        <v>19</v>
      </c>
      <c r="C128" s="24">
        <f t="shared" si="33"/>
        <v>5500</v>
      </c>
      <c r="D128" s="24">
        <f>1500-500</f>
        <v>1000</v>
      </c>
      <c r="E128" s="24">
        <v>500</v>
      </c>
      <c r="F128" s="24"/>
      <c r="G128" s="24">
        <v>2000</v>
      </c>
      <c r="H128" s="24">
        <v>2000</v>
      </c>
      <c r="I128" s="24"/>
      <c r="J128" s="15"/>
    </row>
    <row r="129" spans="1:10" hidden="1" x14ac:dyDescent="0.25">
      <c r="A129" s="10"/>
      <c r="B129" s="17" t="s">
        <v>20</v>
      </c>
      <c r="C129" s="24"/>
      <c r="D129" s="24"/>
      <c r="E129" s="24"/>
      <c r="F129" s="24"/>
      <c r="G129" s="24"/>
      <c r="H129" s="24"/>
      <c r="I129" s="24"/>
      <c r="J129" s="15"/>
    </row>
    <row r="130" spans="1:10" ht="81" x14ac:dyDescent="0.25">
      <c r="A130" s="10">
        <v>75</v>
      </c>
      <c r="B130" s="19" t="s">
        <v>52</v>
      </c>
      <c r="C130" s="26">
        <f t="shared" ref="C130:C161" si="37">SUM(D130:I130)</f>
        <v>3528749.38</v>
      </c>
      <c r="D130" s="26">
        <f t="shared" ref="D130:I130" si="38">SUM(D131:D134)</f>
        <v>3528646.19</v>
      </c>
      <c r="E130" s="26">
        <f t="shared" si="38"/>
        <v>103.19</v>
      </c>
      <c r="F130" s="26">
        <f t="shared" si="38"/>
        <v>0</v>
      </c>
      <c r="G130" s="26">
        <f t="shared" si="38"/>
        <v>0</v>
      </c>
      <c r="H130" s="26">
        <f t="shared" si="38"/>
        <v>0</v>
      </c>
      <c r="I130" s="26">
        <f t="shared" si="38"/>
        <v>0</v>
      </c>
      <c r="J130" s="15" t="s">
        <v>29</v>
      </c>
    </row>
    <row r="131" spans="1:10" x14ac:dyDescent="0.25">
      <c r="A131" s="10">
        <v>76</v>
      </c>
      <c r="B131" s="17" t="s">
        <v>17</v>
      </c>
      <c r="C131" s="24">
        <f t="shared" si="37"/>
        <v>0</v>
      </c>
      <c r="D131" s="24">
        <v>0</v>
      </c>
      <c r="E131" s="24">
        <v>0</v>
      </c>
      <c r="F131" s="24">
        <v>0</v>
      </c>
      <c r="G131" s="24">
        <v>0</v>
      </c>
      <c r="H131" s="24">
        <v>0</v>
      </c>
      <c r="I131" s="24">
        <v>0</v>
      </c>
      <c r="J131" s="27"/>
    </row>
    <row r="132" spans="1:10" x14ac:dyDescent="0.25">
      <c r="A132" s="10">
        <v>77</v>
      </c>
      <c r="B132" s="17" t="s">
        <v>18</v>
      </c>
      <c r="C132" s="24">
        <f t="shared" si="37"/>
        <v>0</v>
      </c>
      <c r="D132" s="24">
        <v>0</v>
      </c>
      <c r="E132" s="24">
        <v>0</v>
      </c>
      <c r="F132" s="24">
        <v>0</v>
      </c>
      <c r="G132" s="24">
        <v>0</v>
      </c>
      <c r="H132" s="24">
        <v>0</v>
      </c>
      <c r="I132" s="24">
        <v>0</v>
      </c>
      <c r="J132" s="15"/>
    </row>
    <row r="133" spans="1:10" x14ac:dyDescent="0.25">
      <c r="A133" s="10">
        <v>78</v>
      </c>
      <c r="B133" s="17" t="s">
        <v>19</v>
      </c>
      <c r="C133" s="24">
        <f t="shared" si="37"/>
        <v>3528749.38</v>
      </c>
      <c r="D133" s="24">
        <v>3528646.19</v>
      </c>
      <c r="E133" s="24">
        <v>103.19</v>
      </c>
      <c r="F133" s="24">
        <v>0</v>
      </c>
      <c r="G133" s="24">
        <v>0</v>
      </c>
      <c r="H133" s="24">
        <v>0</v>
      </c>
      <c r="I133" s="24">
        <v>0</v>
      </c>
      <c r="J133" s="15"/>
    </row>
    <row r="134" spans="1:10" x14ac:dyDescent="0.25">
      <c r="A134" s="10">
        <v>79</v>
      </c>
      <c r="B134" s="17" t="s">
        <v>20</v>
      </c>
      <c r="C134" s="24">
        <f t="shared" si="37"/>
        <v>0</v>
      </c>
      <c r="D134" s="24"/>
      <c r="E134" s="24"/>
      <c r="F134" s="24"/>
      <c r="G134" s="24"/>
      <c r="H134" s="24"/>
      <c r="I134" s="24"/>
      <c r="J134" s="15"/>
    </row>
    <row r="135" spans="1:10" ht="135" x14ac:dyDescent="0.25">
      <c r="A135" s="10">
        <v>80</v>
      </c>
      <c r="B135" s="19" t="s">
        <v>53</v>
      </c>
      <c r="C135" s="26">
        <f t="shared" si="37"/>
        <v>3381700</v>
      </c>
      <c r="D135" s="26">
        <f t="shared" ref="D135:I135" si="39">SUM(D136:D139)</f>
        <v>181700</v>
      </c>
      <c r="E135" s="26">
        <f t="shared" si="39"/>
        <v>50000</v>
      </c>
      <c r="F135" s="26">
        <f t="shared" si="39"/>
        <v>150000</v>
      </c>
      <c r="G135" s="26">
        <f t="shared" si="39"/>
        <v>1000000</v>
      </c>
      <c r="H135" s="26">
        <f t="shared" si="39"/>
        <v>1000000</v>
      </c>
      <c r="I135" s="26">
        <f t="shared" si="39"/>
        <v>1000000</v>
      </c>
      <c r="J135" s="15" t="s">
        <v>54</v>
      </c>
    </row>
    <row r="136" spans="1:10" x14ac:dyDescent="0.25">
      <c r="A136" s="10">
        <v>81</v>
      </c>
      <c r="B136" s="17" t="s">
        <v>17</v>
      </c>
      <c r="C136" s="24">
        <f t="shared" si="37"/>
        <v>14600</v>
      </c>
      <c r="D136" s="24">
        <v>14600</v>
      </c>
      <c r="E136" s="24">
        <v>0</v>
      </c>
      <c r="F136" s="24">
        <v>0</v>
      </c>
      <c r="G136" s="24">
        <v>0</v>
      </c>
      <c r="H136" s="24">
        <v>0</v>
      </c>
      <c r="I136" s="24">
        <v>0</v>
      </c>
      <c r="J136" s="15"/>
    </row>
    <row r="137" spans="1:10" x14ac:dyDescent="0.25">
      <c r="A137" s="10">
        <v>82</v>
      </c>
      <c r="B137" s="17" t="s">
        <v>18</v>
      </c>
      <c r="C137" s="24">
        <f t="shared" si="37"/>
        <v>0</v>
      </c>
      <c r="D137" s="24">
        <v>0</v>
      </c>
      <c r="E137" s="24">
        <v>0</v>
      </c>
      <c r="F137" s="24">
        <v>0</v>
      </c>
      <c r="G137" s="24">
        <v>0</v>
      </c>
      <c r="H137" s="24">
        <v>0</v>
      </c>
      <c r="I137" s="24">
        <v>0</v>
      </c>
      <c r="J137" s="15"/>
    </row>
    <row r="138" spans="1:10" x14ac:dyDescent="0.25">
      <c r="A138" s="10">
        <v>83</v>
      </c>
      <c r="B138" s="17" t="s">
        <v>19</v>
      </c>
      <c r="C138" s="24">
        <f t="shared" si="37"/>
        <v>3367100</v>
      </c>
      <c r="D138" s="24">
        <f>400000-100000-D143</f>
        <v>167100</v>
      </c>
      <c r="E138" s="24">
        <f>150000-100000</f>
        <v>50000</v>
      </c>
      <c r="F138" s="24">
        <v>150000</v>
      </c>
      <c r="G138" s="24">
        <v>1000000</v>
      </c>
      <c r="H138" s="24">
        <v>1000000</v>
      </c>
      <c r="I138" s="24">
        <v>1000000</v>
      </c>
      <c r="J138" s="15"/>
    </row>
    <row r="139" spans="1:10" x14ac:dyDescent="0.25">
      <c r="A139" s="10">
        <v>84</v>
      </c>
      <c r="B139" s="17" t="s">
        <v>20</v>
      </c>
      <c r="C139" s="24">
        <f t="shared" si="37"/>
        <v>0</v>
      </c>
      <c r="D139" s="24">
        <v>0</v>
      </c>
      <c r="E139" s="24">
        <v>0</v>
      </c>
      <c r="F139" s="24">
        <v>0</v>
      </c>
      <c r="G139" s="24">
        <v>0</v>
      </c>
      <c r="H139" s="24">
        <v>0</v>
      </c>
      <c r="I139" s="24">
        <v>0</v>
      </c>
      <c r="J139" s="15"/>
    </row>
    <row r="140" spans="1:10" ht="54" x14ac:dyDescent="0.25">
      <c r="A140" s="10">
        <v>85</v>
      </c>
      <c r="B140" s="19" t="s">
        <v>55</v>
      </c>
      <c r="C140" s="26">
        <f t="shared" si="37"/>
        <v>443000</v>
      </c>
      <c r="D140" s="26">
        <f t="shared" ref="D140:I140" si="40">SUM(D141:D144)</f>
        <v>443000</v>
      </c>
      <c r="E140" s="26">
        <f t="shared" si="40"/>
        <v>0</v>
      </c>
      <c r="F140" s="26">
        <f t="shared" si="40"/>
        <v>0</v>
      </c>
      <c r="G140" s="26">
        <f t="shared" si="40"/>
        <v>0</v>
      </c>
      <c r="H140" s="26">
        <f t="shared" si="40"/>
        <v>0</v>
      </c>
      <c r="I140" s="26">
        <f t="shared" si="40"/>
        <v>0</v>
      </c>
      <c r="J140" s="15" t="s">
        <v>56</v>
      </c>
    </row>
    <row r="141" spans="1:10" x14ac:dyDescent="0.25">
      <c r="A141" s="10">
        <v>86</v>
      </c>
      <c r="B141" s="17" t="s">
        <v>17</v>
      </c>
      <c r="C141" s="24">
        <f t="shared" si="37"/>
        <v>0</v>
      </c>
      <c r="D141" s="24">
        <v>0</v>
      </c>
      <c r="E141" s="24">
        <v>0</v>
      </c>
      <c r="F141" s="24">
        <v>0</v>
      </c>
      <c r="G141" s="24">
        <v>0</v>
      </c>
      <c r="H141" s="24">
        <v>0</v>
      </c>
      <c r="I141" s="24">
        <v>0</v>
      </c>
      <c r="J141" s="15"/>
    </row>
    <row r="142" spans="1:10" x14ac:dyDescent="0.25">
      <c r="A142" s="10">
        <v>87</v>
      </c>
      <c r="B142" s="17" t="s">
        <v>18</v>
      </c>
      <c r="C142" s="24">
        <f t="shared" si="37"/>
        <v>310100</v>
      </c>
      <c r="D142" s="24">
        <v>310100</v>
      </c>
      <c r="E142" s="24">
        <v>0</v>
      </c>
      <c r="F142" s="24">
        <v>0</v>
      </c>
      <c r="G142" s="24">
        <v>0</v>
      </c>
      <c r="H142" s="24">
        <v>0</v>
      </c>
      <c r="I142" s="24">
        <v>0</v>
      </c>
      <c r="J142" s="15"/>
    </row>
    <row r="143" spans="1:10" x14ac:dyDescent="0.25">
      <c r="A143" s="10">
        <v>88</v>
      </c>
      <c r="B143" s="17" t="s">
        <v>19</v>
      </c>
      <c r="C143" s="24">
        <f t="shared" si="37"/>
        <v>132900</v>
      </c>
      <c r="D143" s="24">
        <v>132900</v>
      </c>
      <c r="E143" s="24">
        <v>0</v>
      </c>
      <c r="F143" s="24">
        <v>0</v>
      </c>
      <c r="G143" s="24">
        <v>0</v>
      </c>
      <c r="H143" s="24">
        <v>0</v>
      </c>
      <c r="I143" s="24">
        <v>0</v>
      </c>
      <c r="J143" s="15"/>
    </row>
    <row r="144" spans="1:10" x14ac:dyDescent="0.25">
      <c r="A144" s="10">
        <v>89</v>
      </c>
      <c r="B144" s="17" t="s">
        <v>20</v>
      </c>
      <c r="C144" s="24">
        <f t="shared" si="37"/>
        <v>0</v>
      </c>
      <c r="D144" s="24"/>
      <c r="E144" s="24"/>
      <c r="F144" s="24"/>
      <c r="G144" s="24"/>
      <c r="H144" s="24"/>
      <c r="I144" s="24"/>
      <c r="J144" s="15"/>
    </row>
    <row r="145" spans="1:10" ht="67.5" x14ac:dyDescent="0.25">
      <c r="A145" s="10">
        <v>90</v>
      </c>
      <c r="B145" s="19" t="s">
        <v>57</v>
      </c>
      <c r="C145" s="26">
        <f t="shared" si="37"/>
        <v>32296770.759999998</v>
      </c>
      <c r="D145" s="26">
        <f t="shared" ref="D145:I145" si="41">SUM(D146:D149)</f>
        <v>4969370.8099999996</v>
      </c>
      <c r="E145" s="26">
        <f t="shared" si="41"/>
        <v>4924004.95</v>
      </c>
      <c r="F145" s="26">
        <f t="shared" si="41"/>
        <v>4396378</v>
      </c>
      <c r="G145" s="26">
        <f t="shared" si="41"/>
        <v>6002339</v>
      </c>
      <c r="H145" s="26">
        <f t="shared" si="41"/>
        <v>6002339</v>
      </c>
      <c r="I145" s="26">
        <f t="shared" si="41"/>
        <v>6002339</v>
      </c>
      <c r="J145" s="15" t="s">
        <v>51</v>
      </c>
    </row>
    <row r="146" spans="1:10" x14ac:dyDescent="0.25">
      <c r="A146" s="10">
        <v>91</v>
      </c>
      <c r="B146" s="17" t="s">
        <v>17</v>
      </c>
      <c r="C146" s="24">
        <f t="shared" si="37"/>
        <v>0</v>
      </c>
      <c r="D146" s="24">
        <v>0</v>
      </c>
      <c r="E146" s="24">
        <v>0</v>
      </c>
      <c r="F146" s="24">
        <v>0</v>
      </c>
      <c r="G146" s="24">
        <v>0</v>
      </c>
      <c r="H146" s="24">
        <v>0</v>
      </c>
      <c r="I146" s="24">
        <v>0</v>
      </c>
      <c r="J146" s="15"/>
    </row>
    <row r="147" spans="1:10" x14ac:dyDescent="0.25">
      <c r="A147" s="10">
        <v>92</v>
      </c>
      <c r="B147" s="17" t="s">
        <v>18</v>
      </c>
      <c r="C147" s="24">
        <f t="shared" si="37"/>
        <v>0</v>
      </c>
      <c r="D147" s="24">
        <v>0</v>
      </c>
      <c r="E147" s="24">
        <v>0</v>
      </c>
      <c r="F147" s="24">
        <v>0</v>
      </c>
      <c r="G147" s="24">
        <v>0</v>
      </c>
      <c r="H147" s="24">
        <v>0</v>
      </c>
      <c r="I147" s="24">
        <v>0</v>
      </c>
      <c r="J147" s="15"/>
    </row>
    <row r="148" spans="1:10" x14ac:dyDescent="0.25">
      <c r="A148" s="10">
        <v>93</v>
      </c>
      <c r="B148" s="17" t="s">
        <v>19</v>
      </c>
      <c r="C148" s="24">
        <f t="shared" si="37"/>
        <v>31431770.759999998</v>
      </c>
      <c r="D148" s="24">
        <f>4161903+D153+500000</f>
        <v>4844370.8099999996</v>
      </c>
      <c r="E148" s="24">
        <f>4236377-5237+456028+E153</f>
        <v>4824004.95</v>
      </c>
      <c r="F148" s="24">
        <v>4236378</v>
      </c>
      <c r="G148" s="24">
        <v>5842339</v>
      </c>
      <c r="H148" s="24">
        <v>5842339</v>
      </c>
      <c r="I148" s="24">
        <v>5842339</v>
      </c>
      <c r="J148" s="15"/>
    </row>
    <row r="149" spans="1:10" x14ac:dyDescent="0.25">
      <c r="A149" s="10">
        <v>94</v>
      </c>
      <c r="B149" s="17" t="s">
        <v>20</v>
      </c>
      <c r="C149" s="24">
        <f t="shared" si="37"/>
        <v>865000</v>
      </c>
      <c r="D149" s="24">
        <f>125000</f>
        <v>125000</v>
      </c>
      <c r="E149" s="24">
        <f>140000-40000</f>
        <v>100000</v>
      </c>
      <c r="F149" s="24">
        <v>160000</v>
      </c>
      <c r="G149" s="24">
        <v>160000</v>
      </c>
      <c r="H149" s="24">
        <v>160000</v>
      </c>
      <c r="I149" s="24">
        <v>160000</v>
      </c>
      <c r="J149" s="15"/>
    </row>
    <row r="150" spans="1:10" ht="81" x14ac:dyDescent="0.25">
      <c r="A150" s="10">
        <v>95</v>
      </c>
      <c r="B150" s="19" t="s">
        <v>58</v>
      </c>
      <c r="C150" s="26">
        <f t="shared" si="37"/>
        <v>319304.76</v>
      </c>
      <c r="D150" s="26">
        <f t="shared" ref="D150:I150" si="42">SUM(D151:D154)</f>
        <v>182467.81</v>
      </c>
      <c r="E150" s="26">
        <f t="shared" si="42"/>
        <v>136836.95000000001</v>
      </c>
      <c r="F150" s="26">
        <f t="shared" si="42"/>
        <v>0</v>
      </c>
      <c r="G150" s="26">
        <f t="shared" si="42"/>
        <v>0</v>
      </c>
      <c r="H150" s="26">
        <f t="shared" si="42"/>
        <v>0</v>
      </c>
      <c r="I150" s="26">
        <f t="shared" si="42"/>
        <v>0</v>
      </c>
      <c r="J150" s="15" t="s">
        <v>59</v>
      </c>
    </row>
    <row r="151" spans="1:10" x14ac:dyDescent="0.25">
      <c r="A151" s="10">
        <v>96</v>
      </c>
      <c r="B151" s="17" t="s">
        <v>17</v>
      </c>
      <c r="C151" s="24">
        <f t="shared" si="37"/>
        <v>0</v>
      </c>
      <c r="D151" s="24">
        <v>0</v>
      </c>
      <c r="E151" s="24">
        <v>0</v>
      </c>
      <c r="F151" s="24">
        <v>0</v>
      </c>
      <c r="G151" s="24">
        <v>0</v>
      </c>
      <c r="H151" s="24">
        <v>0</v>
      </c>
      <c r="I151" s="24">
        <v>0</v>
      </c>
      <c r="J151" s="15"/>
    </row>
    <row r="152" spans="1:10" x14ac:dyDescent="0.25">
      <c r="A152" s="10">
        <v>97</v>
      </c>
      <c r="B152" s="17" t="s">
        <v>18</v>
      </c>
      <c r="C152" s="24">
        <f t="shared" si="37"/>
        <v>0</v>
      </c>
      <c r="D152" s="24">
        <v>0</v>
      </c>
      <c r="E152" s="24">
        <v>0</v>
      </c>
      <c r="F152" s="24">
        <v>0</v>
      </c>
      <c r="G152" s="24">
        <v>0</v>
      </c>
      <c r="H152" s="24">
        <v>0</v>
      </c>
      <c r="I152" s="24">
        <v>0</v>
      </c>
      <c r="J152" s="15"/>
    </row>
    <row r="153" spans="1:10" x14ac:dyDescent="0.25">
      <c r="A153" s="10">
        <v>98</v>
      </c>
      <c r="B153" s="17" t="s">
        <v>19</v>
      </c>
      <c r="C153" s="24">
        <f t="shared" si="37"/>
        <v>319304.76</v>
      </c>
      <c r="D153" s="24">
        <v>182467.81</v>
      </c>
      <c r="E153" s="24">
        <v>136836.95000000001</v>
      </c>
      <c r="F153" s="24">
        <v>0</v>
      </c>
      <c r="G153" s="24">
        <v>0</v>
      </c>
      <c r="H153" s="24">
        <v>0</v>
      </c>
      <c r="I153" s="24">
        <v>0</v>
      </c>
      <c r="J153" s="15"/>
    </row>
    <row r="154" spans="1:10" x14ac:dyDescent="0.25">
      <c r="A154" s="10">
        <v>99</v>
      </c>
      <c r="B154" s="17" t="s">
        <v>20</v>
      </c>
      <c r="C154" s="24">
        <f t="shared" si="37"/>
        <v>0</v>
      </c>
      <c r="D154" s="24">
        <v>0</v>
      </c>
      <c r="E154" s="24">
        <v>0</v>
      </c>
      <c r="F154" s="24">
        <v>0</v>
      </c>
      <c r="G154" s="24">
        <v>0</v>
      </c>
      <c r="H154" s="24">
        <v>0</v>
      </c>
      <c r="I154" s="24">
        <v>0</v>
      </c>
      <c r="J154" s="15"/>
    </row>
    <row r="155" spans="1:10" ht="67.5" x14ac:dyDescent="0.25">
      <c r="A155" s="10">
        <v>100</v>
      </c>
      <c r="B155" s="19" t="s">
        <v>60</v>
      </c>
      <c r="C155" s="26">
        <f t="shared" si="37"/>
        <v>165616087.94</v>
      </c>
      <c r="D155" s="26">
        <f t="shared" ref="D155:I155" si="43">SUM(D156:D159)</f>
        <v>21978694.579999998</v>
      </c>
      <c r="E155" s="26">
        <f t="shared" si="43"/>
        <v>19771679.359999999</v>
      </c>
      <c r="F155" s="26">
        <f t="shared" si="43"/>
        <v>26734975</v>
      </c>
      <c r="G155" s="26">
        <f t="shared" si="43"/>
        <v>32376913</v>
      </c>
      <c r="H155" s="26">
        <f t="shared" si="43"/>
        <v>32376913</v>
      </c>
      <c r="I155" s="26">
        <f t="shared" si="43"/>
        <v>32376913</v>
      </c>
      <c r="J155" s="15" t="s">
        <v>61</v>
      </c>
    </row>
    <row r="156" spans="1:10" x14ac:dyDescent="0.25">
      <c r="A156" s="10">
        <v>101</v>
      </c>
      <c r="B156" s="17" t="s">
        <v>17</v>
      </c>
      <c r="C156" s="24">
        <f t="shared" si="37"/>
        <v>0</v>
      </c>
      <c r="D156" s="24">
        <v>0</v>
      </c>
      <c r="E156" s="24">
        <v>0</v>
      </c>
      <c r="F156" s="24">
        <v>0</v>
      </c>
      <c r="G156" s="24">
        <v>0</v>
      </c>
      <c r="H156" s="24">
        <v>0</v>
      </c>
      <c r="I156" s="24">
        <v>0</v>
      </c>
      <c r="J156" s="27"/>
    </row>
    <row r="157" spans="1:10" x14ac:dyDescent="0.25">
      <c r="A157" s="10">
        <v>102</v>
      </c>
      <c r="B157" s="17" t="s">
        <v>18</v>
      </c>
      <c r="C157" s="24">
        <f t="shared" si="37"/>
        <v>0</v>
      </c>
      <c r="D157" s="24">
        <v>0</v>
      </c>
      <c r="E157" s="24">
        <v>0</v>
      </c>
      <c r="F157" s="24">
        <v>0</v>
      </c>
      <c r="G157" s="24">
        <v>0</v>
      </c>
      <c r="H157" s="24">
        <v>0</v>
      </c>
      <c r="I157" s="24">
        <v>0</v>
      </c>
      <c r="J157" s="27"/>
    </row>
    <row r="158" spans="1:10" x14ac:dyDescent="0.25">
      <c r="A158" s="10">
        <v>103</v>
      </c>
      <c r="B158" s="17" t="s">
        <v>19</v>
      </c>
      <c r="C158" s="24">
        <f t="shared" si="37"/>
        <v>165291087.94</v>
      </c>
      <c r="D158" s="24">
        <f>24674975+D163-3701246</f>
        <v>21933694.579999998</v>
      </c>
      <c r="E158" s="24">
        <f>26674975-7570825+E163</f>
        <v>19731679.359999999</v>
      </c>
      <c r="F158" s="24">
        <v>26674975</v>
      </c>
      <c r="G158" s="24">
        <v>32316913</v>
      </c>
      <c r="H158" s="24">
        <v>32316913</v>
      </c>
      <c r="I158" s="24">
        <v>32316913</v>
      </c>
      <c r="J158" s="27"/>
    </row>
    <row r="159" spans="1:10" x14ac:dyDescent="0.25">
      <c r="A159" s="10">
        <v>104</v>
      </c>
      <c r="B159" s="17" t="s">
        <v>20</v>
      </c>
      <c r="C159" s="24">
        <f t="shared" si="37"/>
        <v>325000</v>
      </c>
      <c r="D159" s="24">
        <v>45000</v>
      </c>
      <c r="E159" s="24">
        <f>50000-10000</f>
        <v>40000</v>
      </c>
      <c r="F159" s="24">
        <v>60000</v>
      </c>
      <c r="G159" s="24">
        <v>60000</v>
      </c>
      <c r="H159" s="24">
        <v>60000</v>
      </c>
      <c r="I159" s="24">
        <v>60000</v>
      </c>
      <c r="J159" s="27"/>
    </row>
    <row r="160" spans="1:10" ht="81" x14ac:dyDescent="0.25">
      <c r="A160" s="10">
        <v>105</v>
      </c>
      <c r="B160" s="19" t="s">
        <v>62</v>
      </c>
      <c r="C160" s="26">
        <f t="shared" si="37"/>
        <v>1587494.94</v>
      </c>
      <c r="D160" s="26">
        <f t="shared" ref="D160:I160" si="44">SUM(D161:D164)</f>
        <v>959965.58</v>
      </c>
      <c r="E160" s="26">
        <f t="shared" si="44"/>
        <v>627529.36</v>
      </c>
      <c r="F160" s="26">
        <f t="shared" si="44"/>
        <v>0</v>
      </c>
      <c r="G160" s="26">
        <f t="shared" si="44"/>
        <v>0</v>
      </c>
      <c r="H160" s="26">
        <f t="shared" si="44"/>
        <v>0</v>
      </c>
      <c r="I160" s="26">
        <f t="shared" si="44"/>
        <v>0</v>
      </c>
      <c r="J160" s="15" t="s">
        <v>59</v>
      </c>
    </row>
    <row r="161" spans="1:10" x14ac:dyDescent="0.25">
      <c r="A161" s="10">
        <v>106</v>
      </c>
      <c r="B161" s="17" t="s">
        <v>17</v>
      </c>
      <c r="C161" s="24">
        <f t="shared" si="37"/>
        <v>0</v>
      </c>
      <c r="D161" s="24">
        <v>0</v>
      </c>
      <c r="E161" s="24">
        <v>0</v>
      </c>
      <c r="F161" s="24">
        <v>0</v>
      </c>
      <c r="G161" s="24">
        <v>0</v>
      </c>
      <c r="H161" s="24">
        <v>0</v>
      </c>
      <c r="I161" s="24">
        <v>0</v>
      </c>
      <c r="J161" s="15"/>
    </row>
    <row r="162" spans="1:10" x14ac:dyDescent="0.25">
      <c r="A162" s="10">
        <v>107</v>
      </c>
      <c r="B162" s="17" t="s">
        <v>18</v>
      </c>
      <c r="C162" s="24">
        <f t="shared" ref="C162:C179" si="45">SUM(D162:I162)</f>
        <v>0</v>
      </c>
      <c r="D162" s="24">
        <v>0</v>
      </c>
      <c r="E162" s="24">
        <v>0</v>
      </c>
      <c r="F162" s="24">
        <v>0</v>
      </c>
      <c r="G162" s="24">
        <v>0</v>
      </c>
      <c r="H162" s="24">
        <v>0</v>
      </c>
      <c r="I162" s="24">
        <v>0</v>
      </c>
      <c r="J162" s="15"/>
    </row>
    <row r="163" spans="1:10" x14ac:dyDescent="0.25">
      <c r="A163" s="10">
        <v>108</v>
      </c>
      <c r="B163" s="17" t="s">
        <v>19</v>
      </c>
      <c r="C163" s="24">
        <f t="shared" si="45"/>
        <v>1587494.94</v>
      </c>
      <c r="D163" s="24">
        <f>968905.46-8939.88</f>
        <v>959965.58</v>
      </c>
      <c r="E163" s="24">
        <v>627529.36</v>
      </c>
      <c r="F163" s="24">
        <v>0</v>
      </c>
      <c r="G163" s="24">
        <v>0</v>
      </c>
      <c r="H163" s="24">
        <v>0</v>
      </c>
      <c r="I163" s="24">
        <v>0</v>
      </c>
      <c r="J163" s="15"/>
    </row>
    <row r="164" spans="1:10" x14ac:dyDescent="0.25">
      <c r="A164" s="10">
        <v>109</v>
      </c>
      <c r="B164" s="17" t="s">
        <v>20</v>
      </c>
      <c r="C164" s="24">
        <f t="shared" si="45"/>
        <v>0</v>
      </c>
      <c r="D164" s="24">
        <v>0</v>
      </c>
      <c r="E164" s="24">
        <v>0</v>
      </c>
      <c r="F164" s="24">
        <v>0</v>
      </c>
      <c r="G164" s="24">
        <v>0</v>
      </c>
      <c r="H164" s="24">
        <v>0</v>
      </c>
      <c r="I164" s="24">
        <v>0</v>
      </c>
      <c r="J164" s="15"/>
    </row>
    <row r="165" spans="1:10" ht="54" x14ac:dyDescent="0.25">
      <c r="A165" s="10">
        <v>110</v>
      </c>
      <c r="B165" s="19" t="s">
        <v>63</v>
      </c>
      <c r="C165" s="26">
        <f t="shared" si="45"/>
        <v>250574942.02000001</v>
      </c>
      <c r="D165" s="26">
        <f t="shared" ref="D165:I165" si="46">SUM(D166:D169)</f>
        <v>43729548.120000005</v>
      </c>
      <c r="E165" s="26">
        <f t="shared" si="46"/>
        <v>42802297.469999999</v>
      </c>
      <c r="F165" s="26">
        <f t="shared" si="46"/>
        <v>40816821.43</v>
      </c>
      <c r="G165" s="26">
        <f t="shared" si="46"/>
        <v>41075425</v>
      </c>
      <c r="H165" s="26">
        <f t="shared" si="46"/>
        <v>41075425</v>
      </c>
      <c r="I165" s="26">
        <f t="shared" si="46"/>
        <v>41075425</v>
      </c>
      <c r="J165" s="15" t="s">
        <v>64</v>
      </c>
    </row>
    <row r="166" spans="1:10" x14ac:dyDescent="0.25">
      <c r="A166" s="10">
        <v>111</v>
      </c>
      <c r="B166" s="17" t="s">
        <v>17</v>
      </c>
      <c r="C166" s="24">
        <f t="shared" si="45"/>
        <v>0</v>
      </c>
      <c r="D166" s="24">
        <v>0</v>
      </c>
      <c r="E166" s="24">
        <v>0</v>
      </c>
      <c r="F166" s="24">
        <v>0</v>
      </c>
      <c r="G166" s="24">
        <v>0</v>
      </c>
      <c r="H166" s="24">
        <v>0</v>
      </c>
      <c r="I166" s="24">
        <v>0</v>
      </c>
      <c r="J166" s="27"/>
    </row>
    <row r="167" spans="1:10" x14ac:dyDescent="0.25">
      <c r="A167" s="10">
        <v>112</v>
      </c>
      <c r="B167" s="17" t="s">
        <v>18</v>
      </c>
      <c r="C167" s="24">
        <f t="shared" si="45"/>
        <v>0</v>
      </c>
      <c r="D167" s="24">
        <v>0</v>
      </c>
      <c r="E167" s="24">
        <v>0</v>
      </c>
      <c r="F167" s="24">
        <v>0</v>
      </c>
      <c r="G167" s="24">
        <v>0</v>
      </c>
      <c r="H167" s="24">
        <v>0</v>
      </c>
      <c r="I167" s="24">
        <v>0</v>
      </c>
      <c r="J167" s="15"/>
    </row>
    <row r="168" spans="1:10" x14ac:dyDescent="0.25">
      <c r="A168" s="10">
        <v>113</v>
      </c>
      <c r="B168" s="17" t="s">
        <v>19</v>
      </c>
      <c r="C168" s="24">
        <f t="shared" si="45"/>
        <v>199325413.02000001</v>
      </c>
      <c r="D168" s="24">
        <f>31296192+D173+3201246+569149</f>
        <v>35552148.120000005</v>
      </c>
      <c r="E168" s="24">
        <f>32296192+569768+E173+1329860-39547.94+1172297</f>
        <v>35792168.469999999</v>
      </c>
      <c r="F168" s="24">
        <v>31801321.43</v>
      </c>
      <c r="G168" s="24">
        <v>32059925</v>
      </c>
      <c r="H168" s="24">
        <v>32059925</v>
      </c>
      <c r="I168" s="24">
        <v>32059925</v>
      </c>
      <c r="J168" s="15"/>
    </row>
    <row r="169" spans="1:10" x14ac:dyDescent="0.25">
      <c r="A169" s="10">
        <v>114</v>
      </c>
      <c r="B169" s="17" t="s">
        <v>20</v>
      </c>
      <c r="C169" s="24">
        <f t="shared" si="45"/>
        <v>51249529</v>
      </c>
      <c r="D169" s="24">
        <v>8177400</v>
      </c>
      <c r="E169" s="24">
        <f>8586200-1576071</f>
        <v>7010129</v>
      </c>
      <c r="F169" s="24">
        <v>9015500</v>
      </c>
      <c r="G169" s="24">
        <v>9015500</v>
      </c>
      <c r="H169" s="24">
        <v>9015500</v>
      </c>
      <c r="I169" s="24">
        <v>9015500</v>
      </c>
      <c r="J169" s="15"/>
    </row>
    <row r="170" spans="1:10" ht="81" x14ac:dyDescent="0.25">
      <c r="A170" s="10">
        <v>115</v>
      </c>
      <c r="B170" s="19" t="s">
        <v>65</v>
      </c>
      <c r="C170" s="26">
        <f t="shared" si="45"/>
        <v>949160.53</v>
      </c>
      <c r="D170" s="26">
        <f t="shared" ref="D170:I170" si="47">SUM(D171:D174)</f>
        <v>485561.12</v>
      </c>
      <c r="E170" s="26">
        <f t="shared" si="47"/>
        <v>463599.41</v>
      </c>
      <c r="F170" s="26">
        <f t="shared" si="47"/>
        <v>0</v>
      </c>
      <c r="G170" s="26">
        <f t="shared" si="47"/>
        <v>0</v>
      </c>
      <c r="H170" s="26">
        <f t="shared" si="47"/>
        <v>0</v>
      </c>
      <c r="I170" s="26">
        <f t="shared" si="47"/>
        <v>0</v>
      </c>
      <c r="J170" s="15" t="s">
        <v>59</v>
      </c>
    </row>
    <row r="171" spans="1:10" x14ac:dyDescent="0.25">
      <c r="A171" s="10">
        <v>116</v>
      </c>
      <c r="B171" s="17" t="s">
        <v>17</v>
      </c>
      <c r="C171" s="24">
        <f t="shared" si="45"/>
        <v>0</v>
      </c>
      <c r="D171" s="24">
        <v>0</v>
      </c>
      <c r="E171" s="24">
        <v>0</v>
      </c>
      <c r="F171" s="24">
        <v>0</v>
      </c>
      <c r="G171" s="24">
        <v>0</v>
      </c>
      <c r="H171" s="24">
        <v>0</v>
      </c>
      <c r="I171" s="24">
        <v>0</v>
      </c>
      <c r="J171" s="15"/>
    </row>
    <row r="172" spans="1:10" x14ac:dyDescent="0.25">
      <c r="A172" s="10">
        <v>117</v>
      </c>
      <c r="B172" s="17" t="s">
        <v>18</v>
      </c>
      <c r="C172" s="24">
        <f t="shared" si="45"/>
        <v>0</v>
      </c>
      <c r="D172" s="24">
        <v>0</v>
      </c>
      <c r="E172" s="24">
        <v>0</v>
      </c>
      <c r="F172" s="24">
        <v>0</v>
      </c>
      <c r="G172" s="24">
        <v>0</v>
      </c>
      <c r="H172" s="24">
        <v>0</v>
      </c>
      <c r="I172" s="24">
        <v>0</v>
      </c>
      <c r="J172" s="15"/>
    </row>
    <row r="173" spans="1:10" x14ac:dyDescent="0.25">
      <c r="A173" s="10">
        <v>118</v>
      </c>
      <c r="B173" s="17" t="s">
        <v>19</v>
      </c>
      <c r="C173" s="24">
        <f t="shared" si="45"/>
        <v>949160.53</v>
      </c>
      <c r="D173" s="24">
        <v>485561.12</v>
      </c>
      <c r="E173" s="24">
        <f>424051.47+39547.94</f>
        <v>463599.41</v>
      </c>
      <c r="F173" s="24">
        <v>0</v>
      </c>
      <c r="G173" s="24">
        <v>0</v>
      </c>
      <c r="H173" s="24">
        <v>0</v>
      </c>
      <c r="I173" s="24">
        <v>0</v>
      </c>
      <c r="J173" s="15"/>
    </row>
    <row r="174" spans="1:10" x14ac:dyDescent="0.25">
      <c r="A174" s="10">
        <v>119</v>
      </c>
      <c r="B174" s="17" t="s">
        <v>20</v>
      </c>
      <c r="C174" s="24">
        <f t="shared" si="45"/>
        <v>0</v>
      </c>
      <c r="D174" s="24">
        <v>0</v>
      </c>
      <c r="E174" s="24">
        <v>0</v>
      </c>
      <c r="F174" s="24">
        <v>0</v>
      </c>
      <c r="G174" s="24">
        <v>0</v>
      </c>
      <c r="H174" s="24">
        <v>0</v>
      </c>
      <c r="I174" s="24">
        <v>0</v>
      </c>
      <c r="J174" s="15"/>
    </row>
    <row r="175" spans="1:10" ht="94.5" x14ac:dyDescent="0.25">
      <c r="A175" s="10">
        <v>120</v>
      </c>
      <c r="B175" s="19" t="s">
        <v>66</v>
      </c>
      <c r="C175" s="26">
        <f t="shared" si="45"/>
        <v>300000</v>
      </c>
      <c r="D175" s="26">
        <f t="shared" ref="D175:I175" si="48">SUM(D176:D179)</f>
        <v>50000</v>
      </c>
      <c r="E175" s="26">
        <f t="shared" si="48"/>
        <v>250000</v>
      </c>
      <c r="F175" s="26">
        <f t="shared" si="48"/>
        <v>0</v>
      </c>
      <c r="G175" s="26">
        <f t="shared" si="48"/>
        <v>0</v>
      </c>
      <c r="H175" s="26">
        <f t="shared" si="48"/>
        <v>0</v>
      </c>
      <c r="I175" s="26">
        <f t="shared" si="48"/>
        <v>0</v>
      </c>
      <c r="J175" s="15" t="s">
        <v>59</v>
      </c>
    </row>
    <row r="176" spans="1:10" x14ac:dyDescent="0.25">
      <c r="A176" s="10">
        <v>121</v>
      </c>
      <c r="B176" s="17" t="s">
        <v>17</v>
      </c>
      <c r="C176" s="24">
        <f t="shared" si="45"/>
        <v>100000</v>
      </c>
      <c r="D176" s="24">
        <v>50000</v>
      </c>
      <c r="E176" s="24">
        <v>50000</v>
      </c>
      <c r="F176" s="24">
        <v>0</v>
      </c>
      <c r="G176" s="24">
        <v>0</v>
      </c>
      <c r="H176" s="24">
        <v>0</v>
      </c>
      <c r="I176" s="24">
        <v>0</v>
      </c>
      <c r="J176" s="17"/>
    </row>
    <row r="177" spans="1:10" x14ac:dyDescent="0.25">
      <c r="A177" s="10">
        <v>122</v>
      </c>
      <c r="B177" s="17" t="s">
        <v>18</v>
      </c>
      <c r="C177" s="24">
        <f t="shared" si="45"/>
        <v>0</v>
      </c>
      <c r="D177" s="24">
        <v>0</v>
      </c>
      <c r="E177" s="24">
        <v>0</v>
      </c>
      <c r="F177" s="24">
        <v>0</v>
      </c>
      <c r="G177" s="24">
        <v>0</v>
      </c>
      <c r="H177" s="24">
        <v>0</v>
      </c>
      <c r="I177" s="24">
        <v>0</v>
      </c>
      <c r="J177" s="17"/>
    </row>
    <row r="178" spans="1:10" x14ac:dyDescent="0.25">
      <c r="A178" s="10">
        <v>123</v>
      </c>
      <c r="B178" s="17" t="s">
        <v>19</v>
      </c>
      <c r="C178" s="24">
        <f t="shared" si="45"/>
        <v>200000</v>
      </c>
      <c r="D178" s="24">
        <v>0</v>
      </c>
      <c r="E178" s="24">
        <v>200000</v>
      </c>
      <c r="F178" s="24">
        <v>0</v>
      </c>
      <c r="G178" s="24">
        <v>0</v>
      </c>
      <c r="H178" s="24">
        <v>0</v>
      </c>
      <c r="I178" s="24">
        <v>0</v>
      </c>
      <c r="J178" s="17"/>
    </row>
    <row r="179" spans="1:10" x14ac:dyDescent="0.25">
      <c r="A179" s="10">
        <v>124</v>
      </c>
      <c r="B179" s="17" t="s">
        <v>20</v>
      </c>
      <c r="C179" s="24">
        <f t="shared" si="45"/>
        <v>0</v>
      </c>
      <c r="D179" s="24">
        <v>0</v>
      </c>
      <c r="E179" s="24">
        <v>0</v>
      </c>
      <c r="F179" s="24">
        <v>0</v>
      </c>
      <c r="G179" s="24">
        <v>0</v>
      </c>
      <c r="H179" s="24">
        <v>0</v>
      </c>
      <c r="I179" s="24">
        <v>0</v>
      </c>
      <c r="J179" s="17"/>
    </row>
    <row r="180" spans="1:10" ht="15.75" customHeight="1" x14ac:dyDescent="0.25">
      <c r="A180" s="10">
        <v>125</v>
      </c>
      <c r="B180" s="141" t="s">
        <v>67</v>
      </c>
      <c r="C180" s="141"/>
      <c r="D180" s="141"/>
      <c r="E180" s="141"/>
      <c r="F180" s="141"/>
      <c r="G180" s="141"/>
      <c r="H180" s="141"/>
      <c r="I180" s="141"/>
      <c r="J180" s="141"/>
    </row>
    <row r="181" spans="1:10" ht="27" customHeight="1" x14ac:dyDescent="0.25">
      <c r="A181" s="10">
        <v>126</v>
      </c>
      <c r="B181" s="141" t="s">
        <v>68</v>
      </c>
      <c r="C181" s="141"/>
      <c r="D181" s="141"/>
      <c r="E181" s="141"/>
      <c r="F181" s="141"/>
      <c r="G181" s="141"/>
      <c r="H181" s="141"/>
      <c r="I181" s="141"/>
      <c r="J181" s="141"/>
    </row>
    <row r="182" spans="1:10" x14ac:dyDescent="0.25">
      <c r="A182" s="10">
        <v>127</v>
      </c>
      <c r="B182" s="22" t="s">
        <v>25</v>
      </c>
      <c r="C182" s="23">
        <f>SUM(D182:I182)</f>
        <v>297518225.5</v>
      </c>
      <c r="D182" s="23">
        <f t="shared" ref="D182:I182" si="49">SUM(D183:D186)</f>
        <v>49659554.780000001</v>
      </c>
      <c r="E182" s="23">
        <f t="shared" si="49"/>
        <v>53959751.719999999</v>
      </c>
      <c r="F182" s="23">
        <f t="shared" si="49"/>
        <v>42102151</v>
      </c>
      <c r="G182" s="23">
        <f t="shared" si="49"/>
        <v>51952256</v>
      </c>
      <c r="H182" s="23">
        <f t="shared" si="49"/>
        <v>50737256</v>
      </c>
      <c r="I182" s="23">
        <f t="shared" si="49"/>
        <v>49107256</v>
      </c>
      <c r="J182" s="15"/>
    </row>
    <row r="183" spans="1:10" x14ac:dyDescent="0.25">
      <c r="A183" s="10">
        <v>128</v>
      </c>
      <c r="B183" s="17" t="s">
        <v>17</v>
      </c>
      <c r="C183" s="24">
        <f>SUM(D183:I183)</f>
        <v>0</v>
      </c>
      <c r="D183" s="24">
        <v>0</v>
      </c>
      <c r="E183" s="24">
        <v>0</v>
      </c>
      <c r="F183" s="24">
        <v>0</v>
      </c>
      <c r="G183" s="24">
        <v>0</v>
      </c>
      <c r="H183" s="24">
        <v>0</v>
      </c>
      <c r="I183" s="24">
        <v>0</v>
      </c>
      <c r="J183" s="15"/>
    </row>
    <row r="184" spans="1:10" x14ac:dyDescent="0.25">
      <c r="A184" s="10">
        <v>129</v>
      </c>
      <c r="B184" s="17" t="s">
        <v>18</v>
      </c>
      <c r="C184" s="24">
        <f>SUM(D184:I184)</f>
        <v>284200</v>
      </c>
      <c r="D184" s="24">
        <f t="shared" ref="D184:I186" si="50">D196</f>
        <v>200000</v>
      </c>
      <c r="E184" s="24">
        <f t="shared" si="50"/>
        <v>84200</v>
      </c>
      <c r="F184" s="24">
        <f t="shared" si="50"/>
        <v>0</v>
      </c>
      <c r="G184" s="24">
        <f t="shared" si="50"/>
        <v>0</v>
      </c>
      <c r="H184" s="24">
        <f t="shared" si="50"/>
        <v>0</v>
      </c>
      <c r="I184" s="24">
        <f t="shared" si="50"/>
        <v>0</v>
      </c>
      <c r="J184" s="15"/>
    </row>
    <row r="185" spans="1:10" x14ac:dyDescent="0.25">
      <c r="A185" s="10">
        <v>130</v>
      </c>
      <c r="B185" s="17" t="s">
        <v>19</v>
      </c>
      <c r="C185" s="24">
        <f>SUM(D185:I185)</f>
        <v>262063875.5</v>
      </c>
      <c r="D185" s="24">
        <f t="shared" si="50"/>
        <v>44267554.780000001</v>
      </c>
      <c r="E185" s="24">
        <f t="shared" si="50"/>
        <v>47042401.719999999</v>
      </c>
      <c r="F185" s="24">
        <f t="shared" si="50"/>
        <v>36382151</v>
      </c>
      <c r="G185" s="24">
        <f t="shared" si="50"/>
        <v>46167256</v>
      </c>
      <c r="H185" s="24">
        <f t="shared" si="50"/>
        <v>44897256</v>
      </c>
      <c r="I185" s="24">
        <f t="shared" si="50"/>
        <v>43307256</v>
      </c>
      <c r="J185" s="15"/>
    </row>
    <row r="186" spans="1:10" x14ac:dyDescent="0.25">
      <c r="A186" s="10">
        <v>131</v>
      </c>
      <c r="B186" s="17" t="s">
        <v>20</v>
      </c>
      <c r="C186" s="24">
        <f>SUM(D186:I186)</f>
        <v>35170150</v>
      </c>
      <c r="D186" s="24">
        <f t="shared" si="50"/>
        <v>5192000</v>
      </c>
      <c r="E186" s="24">
        <f t="shared" si="50"/>
        <v>6833150</v>
      </c>
      <c r="F186" s="24">
        <f t="shared" si="50"/>
        <v>5720000</v>
      </c>
      <c r="G186" s="24">
        <f t="shared" si="50"/>
        <v>5785000</v>
      </c>
      <c r="H186" s="24">
        <f t="shared" si="50"/>
        <v>5840000</v>
      </c>
      <c r="I186" s="24">
        <f t="shared" si="50"/>
        <v>5800000</v>
      </c>
      <c r="J186" s="15"/>
    </row>
    <row r="187" spans="1:10" ht="15.75" customHeight="1" x14ac:dyDescent="0.25">
      <c r="A187" s="10">
        <v>132</v>
      </c>
      <c r="B187" s="142" t="s">
        <v>69</v>
      </c>
      <c r="C187" s="142"/>
      <c r="D187" s="142"/>
      <c r="E187" s="142"/>
      <c r="F187" s="142"/>
      <c r="G187" s="142"/>
      <c r="H187" s="142"/>
      <c r="I187" s="142"/>
      <c r="J187" s="142"/>
    </row>
    <row r="188" spans="1:10" ht="25.5" x14ac:dyDescent="0.25">
      <c r="A188" s="10">
        <v>133</v>
      </c>
      <c r="B188" s="29" t="s">
        <v>70</v>
      </c>
      <c r="C188" s="23">
        <f>SUM(D188:I188)</f>
        <v>0</v>
      </c>
      <c r="D188" s="23">
        <f t="shared" ref="D188:I188" si="51">SUM(D189:D192)</f>
        <v>0</v>
      </c>
      <c r="E188" s="23">
        <f t="shared" si="51"/>
        <v>0</v>
      </c>
      <c r="F188" s="23">
        <f t="shared" si="51"/>
        <v>0</v>
      </c>
      <c r="G188" s="23">
        <f t="shared" si="51"/>
        <v>0</v>
      </c>
      <c r="H188" s="23">
        <f t="shared" si="51"/>
        <v>0</v>
      </c>
      <c r="I188" s="23">
        <f t="shared" si="51"/>
        <v>0</v>
      </c>
      <c r="J188" s="15"/>
    </row>
    <row r="189" spans="1:10" x14ac:dyDescent="0.25">
      <c r="A189" s="10">
        <v>134</v>
      </c>
      <c r="B189" s="17" t="s">
        <v>17</v>
      </c>
      <c r="C189" s="24">
        <f>SUM(D189:I189)</f>
        <v>0</v>
      </c>
      <c r="D189" s="24">
        <v>0</v>
      </c>
      <c r="E189" s="24">
        <v>0</v>
      </c>
      <c r="F189" s="24">
        <v>0</v>
      </c>
      <c r="G189" s="24">
        <v>0</v>
      </c>
      <c r="H189" s="24">
        <v>0</v>
      </c>
      <c r="I189" s="24">
        <v>0</v>
      </c>
      <c r="J189" s="15"/>
    </row>
    <row r="190" spans="1:10" x14ac:dyDescent="0.25">
      <c r="A190" s="10">
        <v>135</v>
      </c>
      <c r="B190" s="30" t="s">
        <v>18</v>
      </c>
      <c r="C190" s="24">
        <f>SUM(D190:I190)</f>
        <v>0</v>
      </c>
      <c r="D190" s="24">
        <v>0</v>
      </c>
      <c r="E190" s="24">
        <v>0</v>
      </c>
      <c r="F190" s="24">
        <v>0</v>
      </c>
      <c r="G190" s="24">
        <v>0</v>
      </c>
      <c r="H190" s="24">
        <v>0</v>
      </c>
      <c r="I190" s="24">
        <v>0</v>
      </c>
      <c r="J190" s="15"/>
    </row>
    <row r="191" spans="1:10" x14ac:dyDescent="0.25">
      <c r="A191" s="10">
        <v>136</v>
      </c>
      <c r="B191" s="30" t="s">
        <v>19</v>
      </c>
      <c r="C191" s="24">
        <f>SUM(D191:I191)</f>
        <v>0</v>
      </c>
      <c r="D191" s="24">
        <v>0</v>
      </c>
      <c r="E191" s="24">
        <v>0</v>
      </c>
      <c r="F191" s="24">
        <v>0</v>
      </c>
      <c r="G191" s="24">
        <v>0</v>
      </c>
      <c r="H191" s="24">
        <v>0</v>
      </c>
      <c r="I191" s="24">
        <v>0</v>
      </c>
      <c r="J191" s="15"/>
    </row>
    <row r="192" spans="1:10" x14ac:dyDescent="0.25">
      <c r="A192" s="10">
        <v>137</v>
      </c>
      <c r="B192" s="30" t="s">
        <v>20</v>
      </c>
      <c r="C192" s="24">
        <f>SUM(D192:I192)</f>
        <v>0</v>
      </c>
      <c r="D192" s="24">
        <v>0</v>
      </c>
      <c r="E192" s="24">
        <v>0</v>
      </c>
      <c r="F192" s="24">
        <v>0</v>
      </c>
      <c r="G192" s="24">
        <v>0</v>
      </c>
      <c r="H192" s="24">
        <v>0</v>
      </c>
      <c r="I192" s="24">
        <v>0</v>
      </c>
      <c r="J192" s="15"/>
    </row>
    <row r="193" spans="1:10" ht="15.75" customHeight="1" x14ac:dyDescent="0.25">
      <c r="A193" s="10">
        <v>138</v>
      </c>
      <c r="B193" s="142" t="s">
        <v>31</v>
      </c>
      <c r="C193" s="142"/>
      <c r="D193" s="142"/>
      <c r="E193" s="142"/>
      <c r="F193" s="142"/>
      <c r="G193" s="142"/>
      <c r="H193" s="142"/>
      <c r="I193" s="142"/>
      <c r="J193" s="142"/>
    </row>
    <row r="194" spans="1:10" ht="25.5" x14ac:dyDescent="0.25">
      <c r="A194" s="10">
        <v>139</v>
      </c>
      <c r="B194" s="22" t="s">
        <v>32</v>
      </c>
      <c r="C194" s="23">
        <f t="shared" ref="C194:C225" si="52">SUM(D194:I194)</f>
        <v>297518225.5</v>
      </c>
      <c r="D194" s="23">
        <f t="shared" ref="D194:I194" si="53">SUM(D195:D198)</f>
        <v>49659554.780000001</v>
      </c>
      <c r="E194" s="23">
        <f t="shared" si="53"/>
        <v>53959751.719999999</v>
      </c>
      <c r="F194" s="23">
        <f t="shared" si="53"/>
        <v>42102151</v>
      </c>
      <c r="G194" s="23">
        <f t="shared" si="53"/>
        <v>51952256</v>
      </c>
      <c r="H194" s="23">
        <f t="shared" si="53"/>
        <v>50737256</v>
      </c>
      <c r="I194" s="23">
        <f t="shared" si="53"/>
        <v>49107256</v>
      </c>
      <c r="J194" s="15"/>
    </row>
    <row r="195" spans="1:10" x14ac:dyDescent="0.25">
      <c r="A195" s="10">
        <v>140</v>
      </c>
      <c r="B195" s="17" t="s">
        <v>17</v>
      </c>
      <c r="C195" s="24">
        <f t="shared" si="52"/>
        <v>0</v>
      </c>
      <c r="D195" s="24">
        <f t="shared" ref="D195:I198" si="54">D200+D210+D231+D248+D253</f>
        <v>0</v>
      </c>
      <c r="E195" s="24">
        <f t="shared" si="54"/>
        <v>0</v>
      </c>
      <c r="F195" s="24">
        <f t="shared" si="54"/>
        <v>0</v>
      </c>
      <c r="G195" s="24">
        <f t="shared" si="54"/>
        <v>0</v>
      </c>
      <c r="H195" s="24">
        <f t="shared" si="54"/>
        <v>0</v>
      </c>
      <c r="I195" s="24">
        <f t="shared" si="54"/>
        <v>0</v>
      </c>
      <c r="J195" s="15"/>
    </row>
    <row r="196" spans="1:10" x14ac:dyDescent="0.25">
      <c r="A196" s="10">
        <v>141</v>
      </c>
      <c r="B196" s="17" t="s">
        <v>18</v>
      </c>
      <c r="C196" s="24">
        <f t="shared" si="52"/>
        <v>284200</v>
      </c>
      <c r="D196" s="24">
        <f t="shared" si="54"/>
        <v>200000</v>
      </c>
      <c r="E196" s="24">
        <f t="shared" si="54"/>
        <v>84200</v>
      </c>
      <c r="F196" s="24">
        <f t="shared" si="54"/>
        <v>0</v>
      </c>
      <c r="G196" s="24">
        <f t="shared" si="54"/>
        <v>0</v>
      </c>
      <c r="H196" s="24">
        <f t="shared" si="54"/>
        <v>0</v>
      </c>
      <c r="I196" s="24">
        <f t="shared" si="54"/>
        <v>0</v>
      </c>
      <c r="J196" s="15"/>
    </row>
    <row r="197" spans="1:10" x14ac:dyDescent="0.25">
      <c r="A197" s="10">
        <v>142</v>
      </c>
      <c r="B197" s="17" t="s">
        <v>19</v>
      </c>
      <c r="C197" s="24">
        <f t="shared" si="52"/>
        <v>262063875.5</v>
      </c>
      <c r="D197" s="24">
        <f t="shared" si="54"/>
        <v>44267554.780000001</v>
      </c>
      <c r="E197" s="24">
        <f t="shared" si="54"/>
        <v>47042401.719999999</v>
      </c>
      <c r="F197" s="24">
        <f t="shared" si="54"/>
        <v>36382151</v>
      </c>
      <c r="G197" s="24">
        <f t="shared" si="54"/>
        <v>46167256</v>
      </c>
      <c r="H197" s="24">
        <f t="shared" si="54"/>
        <v>44897256</v>
      </c>
      <c r="I197" s="24">
        <f t="shared" si="54"/>
        <v>43307256</v>
      </c>
      <c r="J197" s="15"/>
    </row>
    <row r="198" spans="1:10" x14ac:dyDescent="0.25">
      <c r="A198" s="10">
        <v>143</v>
      </c>
      <c r="B198" s="17" t="s">
        <v>20</v>
      </c>
      <c r="C198" s="24">
        <f t="shared" si="52"/>
        <v>35170150</v>
      </c>
      <c r="D198" s="24">
        <f t="shared" si="54"/>
        <v>5192000</v>
      </c>
      <c r="E198" s="24">
        <f t="shared" si="54"/>
        <v>6833150</v>
      </c>
      <c r="F198" s="24">
        <f t="shared" si="54"/>
        <v>5720000</v>
      </c>
      <c r="G198" s="24">
        <f t="shared" si="54"/>
        <v>5785000</v>
      </c>
      <c r="H198" s="24">
        <f t="shared" si="54"/>
        <v>5840000</v>
      </c>
      <c r="I198" s="24">
        <f t="shared" si="54"/>
        <v>5800000</v>
      </c>
      <c r="J198" s="15"/>
    </row>
    <row r="199" spans="1:10" ht="40.5" x14ac:dyDescent="0.25">
      <c r="A199" s="10">
        <v>144</v>
      </c>
      <c r="B199" s="19" t="s">
        <v>71</v>
      </c>
      <c r="C199" s="26">
        <f t="shared" si="52"/>
        <v>286892552.5</v>
      </c>
      <c r="D199" s="26">
        <f t="shared" ref="D199:I199" si="55">SUM(D201:D203)</f>
        <v>48972554.780000001</v>
      </c>
      <c r="E199" s="26">
        <f t="shared" si="55"/>
        <v>53206078.719999999</v>
      </c>
      <c r="F199" s="26">
        <f t="shared" si="55"/>
        <v>41562151</v>
      </c>
      <c r="G199" s="26">
        <f t="shared" si="55"/>
        <v>47717256</v>
      </c>
      <c r="H199" s="26">
        <f t="shared" si="55"/>
        <v>47717256</v>
      </c>
      <c r="I199" s="26">
        <f t="shared" si="55"/>
        <v>47717256</v>
      </c>
      <c r="J199" s="31" t="s">
        <v>72</v>
      </c>
    </row>
    <row r="200" spans="1:10" x14ac:dyDescent="0.25">
      <c r="A200" s="10">
        <v>145</v>
      </c>
      <c r="B200" s="17" t="s">
        <v>17</v>
      </c>
      <c r="C200" s="24">
        <f t="shared" si="52"/>
        <v>0</v>
      </c>
      <c r="D200" s="24">
        <v>0</v>
      </c>
      <c r="E200" s="24">
        <v>0</v>
      </c>
      <c r="F200" s="24">
        <v>0</v>
      </c>
      <c r="G200" s="24">
        <v>0</v>
      </c>
      <c r="H200" s="24">
        <v>0</v>
      </c>
      <c r="I200" s="24">
        <v>0</v>
      </c>
      <c r="J200" s="15"/>
    </row>
    <row r="201" spans="1:10" x14ac:dyDescent="0.25">
      <c r="A201" s="10">
        <v>146</v>
      </c>
      <c r="B201" s="17" t="s">
        <v>18</v>
      </c>
      <c r="C201" s="24">
        <f t="shared" si="52"/>
        <v>0</v>
      </c>
      <c r="D201" s="24">
        <v>0</v>
      </c>
      <c r="E201" s="24">
        <v>0</v>
      </c>
      <c r="F201" s="24">
        <v>0</v>
      </c>
      <c r="G201" s="24">
        <v>0</v>
      </c>
      <c r="H201" s="24">
        <v>0</v>
      </c>
      <c r="I201" s="24">
        <v>0</v>
      </c>
      <c r="J201" s="15"/>
    </row>
    <row r="202" spans="1:10" x14ac:dyDescent="0.25">
      <c r="A202" s="10">
        <v>147</v>
      </c>
      <c r="B202" s="17" t="s">
        <v>19</v>
      </c>
      <c r="C202" s="24">
        <f t="shared" si="52"/>
        <v>254709402.5</v>
      </c>
      <c r="D202" s="24">
        <f>38509151+D207+5736922.28-569149</f>
        <v>44207554.780000001</v>
      </c>
      <c r="E202" s="24">
        <f>38509151+E207-2422000+2988329+3601446+1000000+2608357</f>
        <v>46787928.719999999</v>
      </c>
      <c r="F202" s="24">
        <f>38509151-2197000</f>
        <v>36312151</v>
      </c>
      <c r="G202" s="24">
        <v>42467256</v>
      </c>
      <c r="H202" s="24">
        <v>42467256</v>
      </c>
      <c r="I202" s="24">
        <v>42467256</v>
      </c>
      <c r="J202" s="15"/>
    </row>
    <row r="203" spans="1:10" x14ac:dyDescent="0.25">
      <c r="A203" s="10">
        <v>148</v>
      </c>
      <c r="B203" s="17" t="s">
        <v>20</v>
      </c>
      <c r="C203" s="24">
        <f t="shared" si="52"/>
        <v>32183150</v>
      </c>
      <c r="D203" s="24">
        <v>4765000</v>
      </c>
      <c r="E203" s="24">
        <f>5000000+1418150</f>
        <v>6418150</v>
      </c>
      <c r="F203" s="24">
        <v>5250000</v>
      </c>
      <c r="G203" s="24">
        <v>5250000</v>
      </c>
      <c r="H203" s="24">
        <v>5250000</v>
      </c>
      <c r="I203" s="24">
        <v>5250000</v>
      </c>
      <c r="J203" s="15"/>
    </row>
    <row r="204" spans="1:10" ht="81" x14ac:dyDescent="0.25">
      <c r="A204" s="10">
        <v>149</v>
      </c>
      <c r="B204" s="19" t="s">
        <v>73</v>
      </c>
      <c r="C204" s="26">
        <f t="shared" si="52"/>
        <v>1033276.22</v>
      </c>
      <c r="D204" s="26">
        <f t="shared" ref="D204:I204" si="56">SUM(D205:D208)</f>
        <v>530630.5</v>
      </c>
      <c r="E204" s="26">
        <f t="shared" si="56"/>
        <v>502645.72</v>
      </c>
      <c r="F204" s="26">
        <f t="shared" si="56"/>
        <v>0</v>
      </c>
      <c r="G204" s="26">
        <f t="shared" si="56"/>
        <v>0</v>
      </c>
      <c r="H204" s="26">
        <f t="shared" si="56"/>
        <v>0</v>
      </c>
      <c r="I204" s="26">
        <f t="shared" si="56"/>
        <v>0</v>
      </c>
      <c r="J204" s="31" t="s">
        <v>72</v>
      </c>
    </row>
    <row r="205" spans="1:10" x14ac:dyDescent="0.25">
      <c r="A205" s="10">
        <v>150</v>
      </c>
      <c r="B205" s="17" t="s">
        <v>17</v>
      </c>
      <c r="C205" s="24">
        <f t="shared" si="52"/>
        <v>0</v>
      </c>
      <c r="D205" s="24">
        <v>0</v>
      </c>
      <c r="E205" s="24">
        <v>0</v>
      </c>
      <c r="F205" s="24">
        <v>0</v>
      </c>
      <c r="G205" s="24">
        <v>0</v>
      </c>
      <c r="H205" s="24">
        <v>0</v>
      </c>
      <c r="I205" s="24">
        <v>0</v>
      </c>
      <c r="J205" s="27"/>
    </row>
    <row r="206" spans="1:10" x14ac:dyDescent="0.25">
      <c r="A206" s="10">
        <v>151</v>
      </c>
      <c r="B206" s="17" t="s">
        <v>18</v>
      </c>
      <c r="C206" s="24">
        <f t="shared" si="52"/>
        <v>0</v>
      </c>
      <c r="D206" s="24">
        <v>0</v>
      </c>
      <c r="E206" s="24"/>
      <c r="F206" s="24"/>
      <c r="G206" s="24"/>
      <c r="H206" s="24"/>
      <c r="I206" s="24"/>
      <c r="J206" s="15"/>
    </row>
    <row r="207" spans="1:10" x14ac:dyDescent="0.25">
      <c r="A207" s="10">
        <v>152</v>
      </c>
      <c r="B207" s="17" t="s">
        <v>19</v>
      </c>
      <c r="C207" s="24">
        <f t="shared" si="52"/>
        <v>1033276.22</v>
      </c>
      <c r="D207" s="24">
        <f>539622.5-8992</f>
        <v>530630.5</v>
      </c>
      <c r="E207" s="24">
        <v>502645.72</v>
      </c>
      <c r="F207" s="24"/>
      <c r="G207" s="24"/>
      <c r="H207" s="24"/>
      <c r="I207" s="24"/>
      <c r="J207" s="15"/>
    </row>
    <row r="208" spans="1:10" x14ac:dyDescent="0.25">
      <c r="A208" s="10">
        <v>153</v>
      </c>
      <c r="B208" s="17" t="s">
        <v>20</v>
      </c>
      <c r="C208" s="24">
        <f t="shared" si="52"/>
        <v>0</v>
      </c>
      <c r="D208" s="24"/>
      <c r="E208" s="24"/>
      <c r="F208" s="24"/>
      <c r="G208" s="24"/>
      <c r="H208" s="24"/>
      <c r="I208" s="24"/>
      <c r="J208" s="15"/>
    </row>
    <row r="209" spans="1:10" ht="81" x14ac:dyDescent="0.25">
      <c r="A209" s="10">
        <v>154</v>
      </c>
      <c r="B209" s="19" t="s">
        <v>74</v>
      </c>
      <c r="C209" s="26">
        <f t="shared" si="52"/>
        <v>1887000</v>
      </c>
      <c r="D209" s="23">
        <f t="shared" ref="D209:I209" si="57">SUM(D210:D213)</f>
        <v>187000</v>
      </c>
      <c r="E209" s="23">
        <f t="shared" si="57"/>
        <v>215000</v>
      </c>
      <c r="F209" s="23">
        <f t="shared" si="57"/>
        <v>240000</v>
      </c>
      <c r="G209" s="23">
        <f t="shared" si="57"/>
        <v>335000</v>
      </c>
      <c r="H209" s="23">
        <f t="shared" si="57"/>
        <v>520000</v>
      </c>
      <c r="I209" s="23">
        <f t="shared" si="57"/>
        <v>390000</v>
      </c>
      <c r="J209" s="31" t="s">
        <v>72</v>
      </c>
    </row>
    <row r="210" spans="1:10" x14ac:dyDescent="0.25">
      <c r="A210" s="10">
        <v>155</v>
      </c>
      <c r="B210" s="17" t="s">
        <v>17</v>
      </c>
      <c r="C210" s="24">
        <f t="shared" si="52"/>
        <v>0</v>
      </c>
      <c r="D210" s="24">
        <v>0</v>
      </c>
      <c r="E210" s="24">
        <v>0</v>
      </c>
      <c r="F210" s="24">
        <v>0</v>
      </c>
      <c r="G210" s="24">
        <v>0</v>
      </c>
      <c r="H210" s="24">
        <v>0</v>
      </c>
      <c r="I210" s="24">
        <v>0</v>
      </c>
      <c r="J210" s="32"/>
    </row>
    <row r="211" spans="1:10" x14ac:dyDescent="0.25">
      <c r="A211" s="10">
        <v>156</v>
      </c>
      <c r="B211" s="17" t="s">
        <v>18</v>
      </c>
      <c r="C211" s="24">
        <f t="shared" si="52"/>
        <v>0</v>
      </c>
      <c r="D211" s="24">
        <v>0</v>
      </c>
      <c r="E211" s="24">
        <v>0</v>
      </c>
      <c r="F211" s="24">
        <v>0</v>
      </c>
      <c r="G211" s="24">
        <v>0</v>
      </c>
      <c r="H211" s="24">
        <v>0</v>
      </c>
      <c r="I211" s="24">
        <v>0</v>
      </c>
      <c r="J211" s="15"/>
    </row>
    <row r="212" spans="1:10" x14ac:dyDescent="0.25">
      <c r="A212" s="10">
        <v>157</v>
      </c>
      <c r="B212" s="17" t="s">
        <v>19</v>
      </c>
      <c r="C212" s="24">
        <f t="shared" si="52"/>
        <v>1000000</v>
      </c>
      <c r="D212" s="24">
        <f>210000-150000</f>
        <v>60000</v>
      </c>
      <c r="E212" s="24">
        <f>70000+60000-30000</f>
        <v>100000</v>
      </c>
      <c r="F212" s="24">
        <v>70000</v>
      </c>
      <c r="G212" s="24">
        <v>200000</v>
      </c>
      <c r="H212" s="24">
        <v>330000</v>
      </c>
      <c r="I212" s="24">
        <v>240000</v>
      </c>
      <c r="J212" s="15"/>
    </row>
    <row r="213" spans="1:10" x14ac:dyDescent="0.25">
      <c r="A213" s="10">
        <v>158</v>
      </c>
      <c r="B213" s="17" t="s">
        <v>20</v>
      </c>
      <c r="C213" s="24">
        <f t="shared" si="52"/>
        <v>887000</v>
      </c>
      <c r="D213" s="24">
        <v>127000</v>
      </c>
      <c r="E213" s="24">
        <v>115000</v>
      </c>
      <c r="F213" s="24">
        <v>170000</v>
      </c>
      <c r="G213" s="24">
        <v>135000</v>
      </c>
      <c r="H213" s="24">
        <v>190000</v>
      </c>
      <c r="I213" s="24">
        <v>150000</v>
      </c>
      <c r="J213" s="15"/>
    </row>
    <row r="214" spans="1:10" ht="63.75" hidden="1" x14ac:dyDescent="0.25">
      <c r="A214" s="10">
        <v>159</v>
      </c>
      <c r="B214" s="17" t="s">
        <v>75</v>
      </c>
      <c r="C214" s="21">
        <f t="shared" si="52"/>
        <v>610</v>
      </c>
      <c r="D214" s="21">
        <f t="shared" ref="D214:I214" si="58">SUM(D215:D217)</f>
        <v>70</v>
      </c>
      <c r="E214" s="21">
        <f t="shared" si="58"/>
        <v>80</v>
      </c>
      <c r="F214" s="21">
        <f t="shared" si="58"/>
        <v>110</v>
      </c>
      <c r="G214" s="22">
        <f t="shared" si="58"/>
        <v>110</v>
      </c>
      <c r="H214" s="21">
        <f t="shared" si="58"/>
        <v>120</v>
      </c>
      <c r="I214" s="21">
        <f t="shared" si="58"/>
        <v>120</v>
      </c>
      <c r="J214" s="15"/>
    </row>
    <row r="215" spans="1:10" hidden="1" x14ac:dyDescent="0.25">
      <c r="A215" s="10">
        <v>160</v>
      </c>
      <c r="B215" s="17" t="s">
        <v>18</v>
      </c>
      <c r="C215" s="15">
        <f t="shared" si="52"/>
        <v>0</v>
      </c>
      <c r="D215" s="15"/>
      <c r="E215" s="15"/>
      <c r="F215" s="15"/>
      <c r="G215" s="17"/>
      <c r="H215" s="15"/>
      <c r="I215" s="15"/>
      <c r="J215" s="15"/>
    </row>
    <row r="216" spans="1:10" hidden="1" x14ac:dyDescent="0.25">
      <c r="A216" s="10">
        <v>161</v>
      </c>
      <c r="B216" s="17" t="s">
        <v>19</v>
      </c>
      <c r="C216" s="15">
        <f t="shared" si="52"/>
        <v>400</v>
      </c>
      <c r="D216" s="15">
        <v>50</v>
      </c>
      <c r="E216" s="15">
        <v>50</v>
      </c>
      <c r="F216" s="15">
        <v>70</v>
      </c>
      <c r="G216" s="17">
        <v>70</v>
      </c>
      <c r="H216" s="15">
        <v>80</v>
      </c>
      <c r="I216" s="15">
        <v>80</v>
      </c>
      <c r="J216" s="15"/>
    </row>
    <row r="217" spans="1:10" hidden="1" x14ac:dyDescent="0.25">
      <c r="A217" s="10">
        <v>162</v>
      </c>
      <c r="B217" s="17" t="s">
        <v>20</v>
      </c>
      <c r="C217" s="15">
        <f t="shared" si="52"/>
        <v>210</v>
      </c>
      <c r="D217" s="15">
        <v>20</v>
      </c>
      <c r="E217" s="15">
        <v>30</v>
      </c>
      <c r="F217" s="15">
        <v>40</v>
      </c>
      <c r="G217" s="17">
        <v>40</v>
      </c>
      <c r="H217" s="15">
        <v>40</v>
      </c>
      <c r="I217" s="15">
        <v>40</v>
      </c>
      <c r="J217" s="15"/>
    </row>
    <row r="218" spans="1:10" ht="38.25" hidden="1" x14ac:dyDescent="0.25">
      <c r="A218" s="10">
        <v>163</v>
      </c>
      <c r="B218" s="17" t="s">
        <v>76</v>
      </c>
      <c r="C218" s="21">
        <f t="shared" si="52"/>
        <v>685</v>
      </c>
      <c r="D218" s="21">
        <f t="shared" ref="D218:I218" si="59">SUM(D219:D221)</f>
        <v>105</v>
      </c>
      <c r="E218" s="21">
        <f t="shared" si="59"/>
        <v>50</v>
      </c>
      <c r="F218" s="21">
        <f t="shared" si="59"/>
        <v>125</v>
      </c>
      <c r="G218" s="21">
        <f t="shared" si="59"/>
        <v>125</v>
      </c>
      <c r="H218" s="21">
        <f t="shared" si="59"/>
        <v>140</v>
      </c>
      <c r="I218" s="21">
        <f t="shared" si="59"/>
        <v>140</v>
      </c>
      <c r="J218" s="15" t="s">
        <v>38</v>
      </c>
    </row>
    <row r="219" spans="1:10" hidden="1" x14ac:dyDescent="0.25">
      <c r="A219" s="10">
        <v>164</v>
      </c>
      <c r="B219" s="17" t="s">
        <v>18</v>
      </c>
      <c r="C219" s="15">
        <f t="shared" si="52"/>
        <v>0</v>
      </c>
      <c r="D219" s="15"/>
      <c r="E219" s="15"/>
      <c r="F219" s="15"/>
      <c r="G219" s="15"/>
      <c r="H219" s="15"/>
      <c r="I219" s="15"/>
      <c r="J219" s="15"/>
    </row>
    <row r="220" spans="1:10" hidden="1" x14ac:dyDescent="0.25">
      <c r="A220" s="10">
        <v>165</v>
      </c>
      <c r="B220" s="17" t="s">
        <v>19</v>
      </c>
      <c r="C220" s="15">
        <f t="shared" si="52"/>
        <v>360</v>
      </c>
      <c r="D220" s="15">
        <v>60</v>
      </c>
      <c r="E220" s="15"/>
      <c r="F220" s="15">
        <v>70</v>
      </c>
      <c r="G220" s="15">
        <v>70</v>
      </c>
      <c r="H220" s="15">
        <v>80</v>
      </c>
      <c r="I220" s="15">
        <v>80</v>
      </c>
      <c r="J220" s="15"/>
    </row>
    <row r="221" spans="1:10" hidden="1" x14ac:dyDescent="0.25">
      <c r="A221" s="10">
        <v>166</v>
      </c>
      <c r="B221" s="17" t="s">
        <v>20</v>
      </c>
      <c r="C221" s="15">
        <f t="shared" si="52"/>
        <v>325</v>
      </c>
      <c r="D221" s="15">
        <v>45</v>
      </c>
      <c r="E221" s="15">
        <v>50</v>
      </c>
      <c r="F221" s="15">
        <v>55</v>
      </c>
      <c r="G221" s="15">
        <v>55</v>
      </c>
      <c r="H221" s="15">
        <v>60</v>
      </c>
      <c r="I221" s="15">
        <v>60</v>
      </c>
      <c r="J221" s="15"/>
    </row>
    <row r="222" spans="1:10" ht="38.25" hidden="1" x14ac:dyDescent="0.25">
      <c r="A222" s="10">
        <v>167</v>
      </c>
      <c r="B222" s="17" t="s">
        <v>77</v>
      </c>
      <c r="C222" s="21">
        <f t="shared" si="52"/>
        <v>527</v>
      </c>
      <c r="D222" s="21">
        <f t="shared" ref="D222:I222" si="60">SUM(D223:D225)</f>
        <v>67</v>
      </c>
      <c r="E222" s="21">
        <f t="shared" si="60"/>
        <v>35</v>
      </c>
      <c r="F222" s="21">
        <f t="shared" si="60"/>
        <v>85</v>
      </c>
      <c r="G222" s="21">
        <f t="shared" si="60"/>
        <v>100</v>
      </c>
      <c r="H222" s="21">
        <f t="shared" si="60"/>
        <v>110</v>
      </c>
      <c r="I222" s="21">
        <f t="shared" si="60"/>
        <v>130</v>
      </c>
      <c r="J222" s="32"/>
    </row>
    <row r="223" spans="1:10" hidden="1" x14ac:dyDescent="0.25">
      <c r="A223" s="10">
        <v>168</v>
      </c>
      <c r="B223" s="17" t="s">
        <v>18</v>
      </c>
      <c r="C223" s="15">
        <f t="shared" si="52"/>
        <v>0</v>
      </c>
      <c r="D223" s="15"/>
      <c r="E223" s="15"/>
      <c r="F223" s="15"/>
      <c r="G223" s="15"/>
      <c r="H223" s="15"/>
      <c r="I223" s="15"/>
      <c r="J223" s="15"/>
    </row>
    <row r="224" spans="1:10" hidden="1" x14ac:dyDescent="0.25">
      <c r="A224" s="10">
        <v>169</v>
      </c>
      <c r="B224" s="17" t="s">
        <v>19</v>
      </c>
      <c r="C224" s="15">
        <f t="shared" si="52"/>
        <v>300</v>
      </c>
      <c r="D224" s="15">
        <v>40</v>
      </c>
      <c r="E224" s="15"/>
      <c r="F224" s="15">
        <v>50</v>
      </c>
      <c r="G224" s="15">
        <v>60</v>
      </c>
      <c r="H224" s="15">
        <v>70</v>
      </c>
      <c r="I224" s="15">
        <v>80</v>
      </c>
      <c r="J224" s="15"/>
    </row>
    <row r="225" spans="1:10" hidden="1" x14ac:dyDescent="0.25">
      <c r="A225" s="10">
        <v>170</v>
      </c>
      <c r="B225" s="17" t="s">
        <v>20</v>
      </c>
      <c r="C225" s="15">
        <f t="shared" si="52"/>
        <v>227</v>
      </c>
      <c r="D225" s="15">
        <v>27</v>
      </c>
      <c r="E225" s="15">
        <v>35</v>
      </c>
      <c r="F225" s="15">
        <v>35</v>
      </c>
      <c r="G225" s="15">
        <v>40</v>
      </c>
      <c r="H225" s="15">
        <v>40</v>
      </c>
      <c r="I225" s="15">
        <v>50</v>
      </c>
      <c r="J225" s="15"/>
    </row>
    <row r="226" spans="1:10" ht="51" hidden="1" x14ac:dyDescent="0.25">
      <c r="A226" s="10">
        <v>171</v>
      </c>
      <c r="B226" s="17" t="s">
        <v>78</v>
      </c>
      <c r="C226" s="21">
        <f t="shared" ref="C226:C256" si="61">SUM(D226:I226)</f>
        <v>415</v>
      </c>
      <c r="D226" s="21">
        <f t="shared" ref="D226:I226" si="62">SUM(D227:D229)</f>
        <v>95</v>
      </c>
      <c r="E226" s="21">
        <f t="shared" si="62"/>
        <v>50</v>
      </c>
      <c r="F226" s="21">
        <f t="shared" si="62"/>
        <v>120</v>
      </c>
      <c r="G226" s="21">
        <f t="shared" si="62"/>
        <v>0</v>
      </c>
      <c r="H226" s="21">
        <f t="shared" si="62"/>
        <v>150</v>
      </c>
      <c r="I226" s="21">
        <f t="shared" si="62"/>
        <v>0</v>
      </c>
      <c r="J226" s="15"/>
    </row>
    <row r="227" spans="1:10" hidden="1" x14ac:dyDescent="0.25">
      <c r="A227" s="10">
        <v>172</v>
      </c>
      <c r="B227" s="17" t="s">
        <v>18</v>
      </c>
      <c r="C227" s="15">
        <f t="shared" si="61"/>
        <v>0</v>
      </c>
      <c r="D227" s="15"/>
      <c r="E227" s="15"/>
      <c r="F227" s="15"/>
      <c r="G227" s="15"/>
      <c r="H227" s="15"/>
      <c r="I227" s="15"/>
      <c r="J227" s="15"/>
    </row>
    <row r="228" spans="1:10" hidden="1" x14ac:dyDescent="0.25">
      <c r="A228" s="10">
        <v>173</v>
      </c>
      <c r="B228" s="17" t="s">
        <v>19</v>
      </c>
      <c r="C228" s="15">
        <f t="shared" si="61"/>
        <v>290</v>
      </c>
      <c r="D228" s="15">
        <v>60</v>
      </c>
      <c r="E228" s="15">
        <v>50</v>
      </c>
      <c r="F228" s="15">
        <v>80</v>
      </c>
      <c r="G228" s="15"/>
      <c r="H228" s="15">
        <v>100</v>
      </c>
      <c r="I228" s="15"/>
      <c r="J228" s="15"/>
    </row>
    <row r="229" spans="1:10" hidden="1" x14ac:dyDescent="0.25">
      <c r="A229" s="10">
        <v>174</v>
      </c>
      <c r="B229" s="17" t="s">
        <v>20</v>
      </c>
      <c r="C229" s="15">
        <f t="shared" si="61"/>
        <v>125</v>
      </c>
      <c r="D229" s="15">
        <v>35</v>
      </c>
      <c r="E229" s="15"/>
      <c r="F229" s="15">
        <v>40</v>
      </c>
      <c r="G229" s="15"/>
      <c r="H229" s="15">
        <v>50</v>
      </c>
      <c r="I229" s="15"/>
      <c r="J229" s="15"/>
    </row>
    <row r="230" spans="1:10" ht="67.5" x14ac:dyDescent="0.25">
      <c r="A230" s="10">
        <v>159</v>
      </c>
      <c r="B230" s="19" t="s">
        <v>79</v>
      </c>
      <c r="C230" s="26">
        <f t="shared" si="61"/>
        <v>4624583</v>
      </c>
      <c r="D230" s="26">
        <f t="shared" ref="D230:I230" si="63">SUM(D231:D234)</f>
        <v>0</v>
      </c>
      <c r="E230" s="26">
        <f t="shared" si="63"/>
        <v>124583</v>
      </c>
      <c r="F230" s="26">
        <f t="shared" si="63"/>
        <v>0</v>
      </c>
      <c r="G230" s="26">
        <f t="shared" si="63"/>
        <v>3000000</v>
      </c>
      <c r="H230" s="26">
        <f t="shared" si="63"/>
        <v>1500000</v>
      </c>
      <c r="I230" s="26">
        <f t="shared" si="63"/>
        <v>0</v>
      </c>
      <c r="J230" s="31" t="s">
        <v>72</v>
      </c>
    </row>
    <row r="231" spans="1:10" x14ac:dyDescent="0.25">
      <c r="A231" s="10">
        <v>160</v>
      </c>
      <c r="B231" s="17" t="s">
        <v>17</v>
      </c>
      <c r="C231" s="24">
        <f t="shared" si="61"/>
        <v>0</v>
      </c>
      <c r="D231" s="24">
        <v>0</v>
      </c>
      <c r="E231" s="24">
        <v>0</v>
      </c>
      <c r="F231" s="24">
        <v>0</v>
      </c>
      <c r="G231" s="24">
        <v>0</v>
      </c>
      <c r="H231" s="24">
        <v>0</v>
      </c>
      <c r="I231" s="24">
        <v>0</v>
      </c>
      <c r="J231" s="15"/>
    </row>
    <row r="232" spans="1:10" x14ac:dyDescent="0.25">
      <c r="A232" s="10">
        <v>161</v>
      </c>
      <c r="B232" s="17" t="s">
        <v>18</v>
      </c>
      <c r="C232" s="24">
        <f t="shared" si="61"/>
        <v>0</v>
      </c>
      <c r="D232" s="24">
        <f t="shared" ref="D232:I232" si="64">D236+D240+D244</f>
        <v>0</v>
      </c>
      <c r="E232" s="24">
        <f t="shared" si="64"/>
        <v>0</v>
      </c>
      <c r="F232" s="24">
        <f t="shared" si="64"/>
        <v>0</v>
      </c>
      <c r="G232" s="24">
        <f t="shared" si="64"/>
        <v>0</v>
      </c>
      <c r="H232" s="24">
        <f t="shared" si="64"/>
        <v>0</v>
      </c>
      <c r="I232" s="24">
        <f t="shared" si="64"/>
        <v>0</v>
      </c>
      <c r="J232" s="15"/>
    </row>
    <row r="233" spans="1:10" x14ac:dyDescent="0.25">
      <c r="A233" s="10">
        <v>162</v>
      </c>
      <c r="B233" s="17" t="s">
        <v>19</v>
      </c>
      <c r="C233" s="24">
        <f t="shared" si="61"/>
        <v>4624583</v>
      </c>
      <c r="D233" s="24">
        <f>D237+D241+D245</f>
        <v>0</v>
      </c>
      <c r="E233" s="24">
        <f>E237+E241+E245-875417</f>
        <v>124583</v>
      </c>
      <c r="F233" s="24">
        <f t="shared" ref="F233:I234" si="65">F237+F241+F245</f>
        <v>0</v>
      </c>
      <c r="G233" s="24">
        <f t="shared" si="65"/>
        <v>3000000</v>
      </c>
      <c r="H233" s="24">
        <f t="shared" si="65"/>
        <v>1500000</v>
      </c>
      <c r="I233" s="24">
        <f t="shared" si="65"/>
        <v>0</v>
      </c>
      <c r="J233" s="15"/>
    </row>
    <row r="234" spans="1:10" x14ac:dyDescent="0.25">
      <c r="A234" s="10">
        <v>163</v>
      </c>
      <c r="B234" s="17" t="s">
        <v>20</v>
      </c>
      <c r="C234" s="24">
        <f t="shared" si="61"/>
        <v>0</v>
      </c>
      <c r="D234" s="24">
        <f>D238+D242+D246</f>
        <v>0</v>
      </c>
      <c r="E234" s="24">
        <f>E238+E242+E246</f>
        <v>0</v>
      </c>
      <c r="F234" s="24">
        <f t="shared" si="65"/>
        <v>0</v>
      </c>
      <c r="G234" s="24">
        <f t="shared" si="65"/>
        <v>0</v>
      </c>
      <c r="H234" s="24">
        <f t="shared" si="65"/>
        <v>0</v>
      </c>
      <c r="I234" s="24">
        <f t="shared" si="65"/>
        <v>0</v>
      </c>
      <c r="J234" s="15"/>
    </row>
    <row r="235" spans="1:10" ht="89.25" hidden="1" x14ac:dyDescent="0.25">
      <c r="A235" s="10">
        <v>164</v>
      </c>
      <c r="B235" s="17" t="s">
        <v>80</v>
      </c>
      <c r="C235" s="24">
        <f t="shared" si="61"/>
        <v>4000000</v>
      </c>
      <c r="D235" s="24">
        <f t="shared" ref="D235:I235" si="66">SUM(D236:D238)</f>
        <v>0</v>
      </c>
      <c r="E235" s="24">
        <f t="shared" si="66"/>
        <v>1000000</v>
      </c>
      <c r="F235" s="24">
        <f t="shared" si="66"/>
        <v>0</v>
      </c>
      <c r="G235" s="24">
        <f t="shared" si="66"/>
        <v>3000000</v>
      </c>
      <c r="H235" s="23">
        <f t="shared" si="66"/>
        <v>0</v>
      </c>
      <c r="I235" s="23">
        <f t="shared" si="66"/>
        <v>0</v>
      </c>
      <c r="J235" s="15"/>
    </row>
    <row r="236" spans="1:10" hidden="1" x14ac:dyDescent="0.25">
      <c r="A236" s="10">
        <v>165</v>
      </c>
      <c r="B236" s="17" t="s">
        <v>18</v>
      </c>
      <c r="C236" s="24">
        <f t="shared" si="61"/>
        <v>0</v>
      </c>
      <c r="D236" s="24"/>
      <c r="E236" s="24"/>
      <c r="F236" s="24"/>
      <c r="G236" s="24"/>
      <c r="H236" s="24"/>
      <c r="I236" s="24"/>
      <c r="J236" s="15"/>
    </row>
    <row r="237" spans="1:10" hidden="1" x14ac:dyDescent="0.25">
      <c r="A237" s="10">
        <v>166</v>
      </c>
      <c r="B237" s="17" t="s">
        <v>19</v>
      </c>
      <c r="C237" s="24">
        <f t="shared" si="61"/>
        <v>4000000</v>
      </c>
      <c r="D237" s="24">
        <f>1000000-1000000</f>
        <v>0</v>
      </c>
      <c r="E237" s="24">
        <v>1000000</v>
      </c>
      <c r="F237" s="24"/>
      <c r="G237" s="24">
        <v>3000000</v>
      </c>
      <c r="H237" s="24"/>
      <c r="I237" s="24"/>
      <c r="J237" s="15"/>
    </row>
    <row r="238" spans="1:10" hidden="1" x14ac:dyDescent="0.25">
      <c r="A238" s="10">
        <v>167</v>
      </c>
      <c r="B238" s="17" t="s">
        <v>20</v>
      </c>
      <c r="C238" s="24">
        <f t="shared" si="61"/>
        <v>0</v>
      </c>
      <c r="D238" s="24"/>
      <c r="E238" s="24"/>
      <c r="F238" s="24"/>
      <c r="G238" s="24"/>
      <c r="H238" s="24"/>
      <c r="I238" s="24"/>
      <c r="J238" s="15"/>
    </row>
    <row r="239" spans="1:10" ht="89.25" hidden="1" x14ac:dyDescent="0.25">
      <c r="A239" s="10">
        <v>168</v>
      </c>
      <c r="B239" s="17" t="s">
        <v>81</v>
      </c>
      <c r="C239" s="24">
        <f t="shared" si="61"/>
        <v>2000000</v>
      </c>
      <c r="D239" s="24">
        <f>SUM(D240:D242)</f>
        <v>0</v>
      </c>
      <c r="E239" s="24">
        <v>1000000</v>
      </c>
      <c r="F239" s="24">
        <v>1000000</v>
      </c>
      <c r="G239" s="23">
        <f>SUM(G240:G242)</f>
        <v>0</v>
      </c>
      <c r="H239" s="23">
        <f>SUM(H240:H242)</f>
        <v>0</v>
      </c>
      <c r="I239" s="23">
        <f>SUM(I240:I242)</f>
        <v>0</v>
      </c>
      <c r="J239" s="15"/>
    </row>
    <row r="240" spans="1:10" hidden="1" x14ac:dyDescent="0.25">
      <c r="A240" s="10">
        <v>169</v>
      </c>
      <c r="B240" s="17" t="s">
        <v>18</v>
      </c>
      <c r="C240" s="24">
        <f t="shared" si="61"/>
        <v>0</v>
      </c>
      <c r="D240" s="24"/>
      <c r="E240" s="24"/>
      <c r="F240" s="24"/>
      <c r="G240" s="24"/>
      <c r="H240" s="24"/>
      <c r="I240" s="24"/>
      <c r="J240" s="15"/>
    </row>
    <row r="241" spans="1:10" hidden="1" x14ac:dyDescent="0.25">
      <c r="A241" s="10">
        <v>170</v>
      </c>
      <c r="B241" s="17" t="s">
        <v>19</v>
      </c>
      <c r="C241" s="24">
        <f t="shared" si="61"/>
        <v>0</v>
      </c>
      <c r="D241" s="24"/>
      <c r="E241" s="24">
        <v>0</v>
      </c>
      <c r="F241" s="24">
        <v>0</v>
      </c>
      <c r="G241" s="24"/>
      <c r="H241" s="24"/>
      <c r="I241" s="24"/>
      <c r="J241" s="15"/>
    </row>
    <row r="242" spans="1:10" hidden="1" x14ac:dyDescent="0.25">
      <c r="A242" s="10">
        <v>171</v>
      </c>
      <c r="B242" s="17" t="s">
        <v>20</v>
      </c>
      <c r="C242" s="24">
        <f t="shared" si="61"/>
        <v>0</v>
      </c>
      <c r="D242" s="24"/>
      <c r="E242" s="24"/>
      <c r="F242" s="24"/>
      <c r="G242" s="24"/>
      <c r="H242" s="24"/>
      <c r="I242" s="24"/>
      <c r="J242" s="15"/>
    </row>
    <row r="243" spans="1:10" ht="89.25" hidden="1" x14ac:dyDescent="0.25">
      <c r="A243" s="10">
        <v>172</v>
      </c>
      <c r="B243" s="17" t="s">
        <v>82</v>
      </c>
      <c r="C243" s="23">
        <f t="shared" si="61"/>
        <v>1500000</v>
      </c>
      <c r="D243" s="23">
        <f>SUM(D244:D246)</f>
        <v>0</v>
      </c>
      <c r="E243" s="23">
        <f>SUM(E244:E246)</f>
        <v>0</v>
      </c>
      <c r="F243" s="23">
        <v>0</v>
      </c>
      <c r="G243" s="23">
        <f>SUM(G244:G246)</f>
        <v>0</v>
      </c>
      <c r="H243" s="23">
        <v>1500000</v>
      </c>
      <c r="I243" s="23">
        <f>SUM(I244:I246)</f>
        <v>0</v>
      </c>
      <c r="J243" s="15"/>
    </row>
    <row r="244" spans="1:10" hidden="1" x14ac:dyDescent="0.25">
      <c r="A244" s="10">
        <v>173</v>
      </c>
      <c r="B244" s="17" t="s">
        <v>83</v>
      </c>
      <c r="C244" s="24">
        <f t="shared" si="61"/>
        <v>0</v>
      </c>
      <c r="D244" s="24"/>
      <c r="E244" s="24"/>
      <c r="F244" s="24"/>
      <c r="G244" s="24"/>
      <c r="H244" s="24"/>
      <c r="I244" s="24"/>
      <c r="J244" s="15"/>
    </row>
    <row r="245" spans="1:10" hidden="1" x14ac:dyDescent="0.25">
      <c r="A245" s="10">
        <v>174</v>
      </c>
      <c r="B245" s="17" t="s">
        <v>19</v>
      </c>
      <c r="C245" s="24">
        <f t="shared" si="61"/>
        <v>1500000</v>
      </c>
      <c r="D245" s="24"/>
      <c r="E245" s="24"/>
      <c r="F245" s="24">
        <v>0</v>
      </c>
      <c r="G245" s="24"/>
      <c r="H245" s="24">
        <v>1500000</v>
      </c>
      <c r="I245" s="24"/>
      <c r="J245" s="15"/>
    </row>
    <row r="246" spans="1:10" hidden="1" x14ac:dyDescent="0.25">
      <c r="A246" s="10">
        <v>175</v>
      </c>
      <c r="B246" s="17" t="s">
        <v>20</v>
      </c>
      <c r="C246" s="24">
        <f t="shared" si="61"/>
        <v>0</v>
      </c>
      <c r="D246" s="24"/>
      <c r="E246" s="24"/>
      <c r="F246" s="24"/>
      <c r="G246" s="24"/>
      <c r="H246" s="24"/>
      <c r="I246" s="24"/>
      <c r="J246" s="15"/>
    </row>
    <row r="247" spans="1:10" ht="108" x14ac:dyDescent="0.25">
      <c r="A247" s="10">
        <v>164</v>
      </c>
      <c r="B247" s="19" t="s">
        <v>84</v>
      </c>
      <c r="C247" s="26">
        <f t="shared" si="61"/>
        <v>0</v>
      </c>
      <c r="D247" s="26">
        <f t="shared" ref="D247:I247" si="67">SUM(D248:D251)</f>
        <v>0</v>
      </c>
      <c r="E247" s="26">
        <f t="shared" si="67"/>
        <v>0</v>
      </c>
      <c r="F247" s="26">
        <f t="shared" si="67"/>
        <v>0</v>
      </c>
      <c r="G247" s="26">
        <f t="shared" si="67"/>
        <v>0</v>
      </c>
      <c r="H247" s="26">
        <f t="shared" si="67"/>
        <v>0</v>
      </c>
      <c r="I247" s="26">
        <f t="shared" si="67"/>
        <v>0</v>
      </c>
      <c r="J247" s="11" t="s">
        <v>85</v>
      </c>
    </row>
    <row r="248" spans="1:10" x14ac:dyDescent="0.25">
      <c r="A248" s="10">
        <v>165</v>
      </c>
      <c r="B248" s="17" t="s">
        <v>17</v>
      </c>
      <c r="C248" s="24">
        <f t="shared" si="61"/>
        <v>0</v>
      </c>
      <c r="D248" s="24">
        <v>0</v>
      </c>
      <c r="E248" s="24">
        <v>0</v>
      </c>
      <c r="F248" s="24">
        <v>0</v>
      </c>
      <c r="G248" s="24">
        <v>0</v>
      </c>
      <c r="H248" s="24">
        <v>0</v>
      </c>
      <c r="I248" s="24">
        <v>0</v>
      </c>
      <c r="J248" s="15"/>
    </row>
    <row r="249" spans="1:10" x14ac:dyDescent="0.25">
      <c r="A249" s="10">
        <v>166</v>
      </c>
      <c r="B249" s="17" t="s">
        <v>18</v>
      </c>
      <c r="C249" s="24">
        <f t="shared" si="61"/>
        <v>0</v>
      </c>
      <c r="D249" s="24">
        <v>0</v>
      </c>
      <c r="E249" s="24">
        <v>0</v>
      </c>
      <c r="F249" s="24">
        <v>0</v>
      </c>
      <c r="G249" s="24">
        <v>0</v>
      </c>
      <c r="H249" s="24">
        <v>0</v>
      </c>
      <c r="I249" s="24">
        <v>0</v>
      </c>
      <c r="J249" s="15"/>
    </row>
    <row r="250" spans="1:10" x14ac:dyDescent="0.25">
      <c r="A250" s="10">
        <v>167</v>
      </c>
      <c r="B250" s="17" t="s">
        <v>19</v>
      </c>
      <c r="C250" s="24">
        <f t="shared" si="61"/>
        <v>0</v>
      </c>
      <c r="D250" s="24">
        <v>0</v>
      </c>
      <c r="E250" s="24">
        <f>20000-20000</f>
        <v>0</v>
      </c>
      <c r="F250" s="24">
        <v>0</v>
      </c>
      <c r="G250" s="24">
        <v>0</v>
      </c>
      <c r="H250" s="24">
        <v>0</v>
      </c>
      <c r="I250" s="24">
        <v>0</v>
      </c>
      <c r="J250" s="15"/>
    </row>
    <row r="251" spans="1:10" x14ac:dyDescent="0.25">
      <c r="A251" s="10">
        <v>168</v>
      </c>
      <c r="B251" s="17" t="s">
        <v>20</v>
      </c>
      <c r="C251" s="24">
        <f t="shared" si="61"/>
        <v>0</v>
      </c>
      <c r="D251" s="24">
        <v>0</v>
      </c>
      <c r="E251" s="24">
        <v>0</v>
      </c>
      <c r="F251" s="24">
        <v>0</v>
      </c>
      <c r="G251" s="24">
        <v>0</v>
      </c>
      <c r="H251" s="24">
        <v>0</v>
      </c>
      <c r="I251" s="24">
        <v>0</v>
      </c>
      <c r="J251" s="15"/>
    </row>
    <row r="252" spans="1:10" ht="94.5" x14ac:dyDescent="0.25">
      <c r="A252" s="10">
        <v>169</v>
      </c>
      <c r="B252" s="19" t="s">
        <v>86</v>
      </c>
      <c r="C252" s="26">
        <f t="shared" si="61"/>
        <v>4114090</v>
      </c>
      <c r="D252" s="26">
        <f t="shared" ref="D252:I252" si="68">SUM(D254:D256)</f>
        <v>500000</v>
      </c>
      <c r="E252" s="26">
        <f t="shared" si="68"/>
        <v>414090</v>
      </c>
      <c r="F252" s="26">
        <f t="shared" si="68"/>
        <v>300000</v>
      </c>
      <c r="G252" s="26">
        <f t="shared" si="68"/>
        <v>900000</v>
      </c>
      <c r="H252" s="26">
        <f t="shared" si="68"/>
        <v>1000000</v>
      </c>
      <c r="I252" s="26">
        <f t="shared" si="68"/>
        <v>1000000</v>
      </c>
      <c r="J252" s="31" t="s">
        <v>72</v>
      </c>
    </row>
    <row r="253" spans="1:10" x14ac:dyDescent="0.25">
      <c r="A253" s="10">
        <v>170</v>
      </c>
      <c r="B253" s="17" t="s">
        <v>17</v>
      </c>
      <c r="C253" s="24">
        <f t="shared" si="61"/>
        <v>0</v>
      </c>
      <c r="D253" s="24">
        <v>0</v>
      </c>
      <c r="E253" s="24">
        <v>0</v>
      </c>
      <c r="F253" s="24">
        <v>0</v>
      </c>
      <c r="G253" s="24">
        <v>0</v>
      </c>
      <c r="H253" s="24">
        <v>0</v>
      </c>
      <c r="I253" s="24">
        <v>0</v>
      </c>
      <c r="J253" s="15"/>
    </row>
    <row r="254" spans="1:10" x14ac:dyDescent="0.25">
      <c r="A254" s="10">
        <v>171</v>
      </c>
      <c r="B254" s="17" t="s">
        <v>18</v>
      </c>
      <c r="C254" s="24">
        <f t="shared" si="61"/>
        <v>284200</v>
      </c>
      <c r="D254" s="24">
        <v>200000</v>
      </c>
      <c r="E254" s="24">
        <v>84200</v>
      </c>
      <c r="F254" s="24">
        <v>0</v>
      </c>
      <c r="G254" s="24">
        <v>0</v>
      </c>
      <c r="H254" s="24">
        <v>0</v>
      </c>
      <c r="I254" s="24">
        <v>0</v>
      </c>
      <c r="J254" s="15"/>
    </row>
    <row r="255" spans="1:10" x14ac:dyDescent="0.25">
      <c r="A255" s="10">
        <v>172</v>
      </c>
      <c r="B255" s="17" t="s">
        <v>19</v>
      </c>
      <c r="C255" s="24">
        <f t="shared" si="61"/>
        <v>1729890</v>
      </c>
      <c r="D255" s="24">
        <v>0</v>
      </c>
      <c r="E255" s="24">
        <f>29890</f>
        <v>29890</v>
      </c>
      <c r="F255" s="24">
        <v>0</v>
      </c>
      <c r="G255" s="24">
        <v>500000</v>
      </c>
      <c r="H255" s="24">
        <v>600000</v>
      </c>
      <c r="I255" s="24">
        <v>600000</v>
      </c>
      <c r="J255" s="15"/>
    </row>
    <row r="256" spans="1:10" x14ac:dyDescent="0.25">
      <c r="A256" s="10">
        <v>173</v>
      </c>
      <c r="B256" s="17" t="s">
        <v>20</v>
      </c>
      <c r="C256" s="24">
        <f t="shared" si="61"/>
        <v>2100000</v>
      </c>
      <c r="D256" s="24">
        <v>300000</v>
      </c>
      <c r="E256" s="24">
        <v>300000</v>
      </c>
      <c r="F256" s="24">
        <v>300000</v>
      </c>
      <c r="G256" s="24">
        <v>400000</v>
      </c>
      <c r="H256" s="24">
        <v>400000</v>
      </c>
      <c r="I256" s="24">
        <v>400000</v>
      </c>
      <c r="J256" s="15"/>
    </row>
    <row r="257" spans="1:10" ht="15.75" customHeight="1" x14ac:dyDescent="0.25">
      <c r="A257" s="10">
        <v>174</v>
      </c>
      <c r="B257" s="141" t="s">
        <v>87</v>
      </c>
      <c r="C257" s="141"/>
      <c r="D257" s="141"/>
      <c r="E257" s="141"/>
      <c r="F257" s="141"/>
      <c r="G257" s="141"/>
      <c r="H257" s="141"/>
      <c r="I257" s="141"/>
      <c r="J257" s="141"/>
    </row>
    <row r="258" spans="1:10" ht="15.75" customHeight="1" x14ac:dyDescent="0.25">
      <c r="A258" s="10">
        <v>175</v>
      </c>
      <c r="B258" s="141" t="s">
        <v>88</v>
      </c>
      <c r="C258" s="141"/>
      <c r="D258" s="141"/>
      <c r="E258" s="141"/>
      <c r="F258" s="141"/>
      <c r="G258" s="141"/>
      <c r="H258" s="141"/>
      <c r="I258" s="141"/>
      <c r="J258" s="141"/>
    </row>
    <row r="259" spans="1:10" x14ac:dyDescent="0.25">
      <c r="A259" s="10">
        <v>176</v>
      </c>
      <c r="B259" s="22" t="s">
        <v>89</v>
      </c>
      <c r="C259" s="23">
        <f>SUM(D259:I259)</f>
        <v>520000</v>
      </c>
      <c r="D259" s="23">
        <f t="shared" ref="D259:I259" si="69">SUM(D260:D263)</f>
        <v>50000</v>
      </c>
      <c r="E259" s="23">
        <f t="shared" si="69"/>
        <v>50000</v>
      </c>
      <c r="F259" s="23">
        <f t="shared" si="69"/>
        <v>0</v>
      </c>
      <c r="G259" s="23">
        <f t="shared" si="69"/>
        <v>380000</v>
      </c>
      <c r="H259" s="23">
        <f t="shared" si="69"/>
        <v>20000</v>
      </c>
      <c r="I259" s="23">
        <f t="shared" si="69"/>
        <v>20000</v>
      </c>
      <c r="J259" s="15"/>
    </row>
    <row r="260" spans="1:10" x14ac:dyDescent="0.25">
      <c r="A260" s="10">
        <v>177</v>
      </c>
      <c r="B260" s="17" t="s">
        <v>17</v>
      </c>
      <c r="C260" s="23"/>
      <c r="D260" s="24">
        <f t="shared" ref="D260:I263" si="70">D266+D272</f>
        <v>0</v>
      </c>
      <c r="E260" s="24">
        <f t="shared" si="70"/>
        <v>0</v>
      </c>
      <c r="F260" s="24">
        <f t="shared" si="70"/>
        <v>0</v>
      </c>
      <c r="G260" s="24">
        <f t="shared" si="70"/>
        <v>0</v>
      </c>
      <c r="H260" s="24">
        <f t="shared" si="70"/>
        <v>0</v>
      </c>
      <c r="I260" s="24">
        <f t="shared" si="70"/>
        <v>0</v>
      </c>
      <c r="J260" s="15"/>
    </row>
    <row r="261" spans="1:10" x14ac:dyDescent="0.25">
      <c r="A261" s="10">
        <v>178</v>
      </c>
      <c r="B261" s="17" t="s">
        <v>18</v>
      </c>
      <c r="C261" s="24">
        <f>SUM(D261:I261)</f>
        <v>0</v>
      </c>
      <c r="D261" s="24">
        <f t="shared" si="70"/>
        <v>0</v>
      </c>
      <c r="E261" s="24">
        <f t="shared" si="70"/>
        <v>0</v>
      </c>
      <c r="F261" s="24">
        <f t="shared" si="70"/>
        <v>0</v>
      </c>
      <c r="G261" s="24">
        <f t="shared" si="70"/>
        <v>0</v>
      </c>
      <c r="H261" s="24">
        <f t="shared" si="70"/>
        <v>0</v>
      </c>
      <c r="I261" s="24">
        <f t="shared" si="70"/>
        <v>0</v>
      </c>
      <c r="J261" s="15"/>
    </row>
    <row r="262" spans="1:10" x14ac:dyDescent="0.25">
      <c r="A262" s="10">
        <v>179</v>
      </c>
      <c r="B262" s="17" t="s">
        <v>19</v>
      </c>
      <c r="C262" s="24">
        <f>SUM(D262:I262)</f>
        <v>520000</v>
      </c>
      <c r="D262" s="24">
        <f t="shared" si="70"/>
        <v>50000</v>
      </c>
      <c r="E262" s="24">
        <f t="shared" si="70"/>
        <v>50000</v>
      </c>
      <c r="F262" s="24">
        <f t="shared" si="70"/>
        <v>0</v>
      </c>
      <c r="G262" s="24">
        <f t="shared" si="70"/>
        <v>380000</v>
      </c>
      <c r="H262" s="24">
        <f t="shared" si="70"/>
        <v>20000</v>
      </c>
      <c r="I262" s="24">
        <f t="shared" si="70"/>
        <v>20000</v>
      </c>
      <c r="J262" s="15"/>
    </row>
    <row r="263" spans="1:10" x14ac:dyDescent="0.25">
      <c r="A263" s="10">
        <v>180</v>
      </c>
      <c r="B263" s="17" t="s">
        <v>20</v>
      </c>
      <c r="C263" s="24">
        <f>SUM(D263:I263)</f>
        <v>0</v>
      </c>
      <c r="D263" s="24">
        <f t="shared" si="70"/>
        <v>0</v>
      </c>
      <c r="E263" s="24">
        <f t="shared" si="70"/>
        <v>0</v>
      </c>
      <c r="F263" s="24">
        <f t="shared" si="70"/>
        <v>0</v>
      </c>
      <c r="G263" s="24">
        <f t="shared" si="70"/>
        <v>0</v>
      </c>
      <c r="H263" s="24">
        <f t="shared" si="70"/>
        <v>0</v>
      </c>
      <c r="I263" s="24">
        <f t="shared" si="70"/>
        <v>0</v>
      </c>
      <c r="J263" s="15"/>
    </row>
    <row r="264" spans="1:10" ht="15.75" customHeight="1" x14ac:dyDescent="0.25">
      <c r="A264" s="10">
        <v>181</v>
      </c>
      <c r="B264" s="142" t="s">
        <v>69</v>
      </c>
      <c r="C264" s="142"/>
      <c r="D264" s="142"/>
      <c r="E264" s="142"/>
      <c r="F264" s="142"/>
      <c r="G264" s="142"/>
      <c r="H264" s="142"/>
      <c r="I264" s="142"/>
      <c r="J264" s="142"/>
    </row>
    <row r="265" spans="1:10" ht="25.5" x14ac:dyDescent="0.25">
      <c r="A265" s="10">
        <v>182</v>
      </c>
      <c r="B265" s="29" t="s">
        <v>70</v>
      </c>
      <c r="C265" s="23">
        <f>SUM(D265:I265)</f>
        <v>0</v>
      </c>
      <c r="D265" s="23">
        <f t="shared" ref="D265:I265" si="71">SUM(D266:D269)</f>
        <v>0</v>
      </c>
      <c r="E265" s="23">
        <f t="shared" si="71"/>
        <v>0</v>
      </c>
      <c r="F265" s="23">
        <f t="shared" si="71"/>
        <v>0</v>
      </c>
      <c r="G265" s="23">
        <f t="shared" si="71"/>
        <v>0</v>
      </c>
      <c r="H265" s="23">
        <f t="shared" si="71"/>
        <v>0</v>
      </c>
      <c r="I265" s="23">
        <f t="shared" si="71"/>
        <v>0</v>
      </c>
      <c r="J265" s="15"/>
    </row>
    <row r="266" spans="1:10" x14ac:dyDescent="0.25">
      <c r="A266" s="10">
        <v>183</v>
      </c>
      <c r="B266" s="17" t="s">
        <v>17</v>
      </c>
      <c r="C266" s="24">
        <f>SUM(D266:I266)</f>
        <v>0</v>
      </c>
      <c r="D266" s="24">
        <v>0</v>
      </c>
      <c r="E266" s="24">
        <v>0</v>
      </c>
      <c r="F266" s="24">
        <v>0</v>
      </c>
      <c r="G266" s="24">
        <v>0</v>
      </c>
      <c r="H266" s="24">
        <v>0</v>
      </c>
      <c r="I266" s="24">
        <v>0</v>
      </c>
      <c r="J266" s="15"/>
    </row>
    <row r="267" spans="1:10" x14ac:dyDescent="0.25">
      <c r="A267" s="10">
        <v>184</v>
      </c>
      <c r="B267" s="30" t="s">
        <v>18</v>
      </c>
      <c r="C267" s="24">
        <f>SUM(D267:I267)</f>
        <v>0</v>
      </c>
      <c r="D267" s="24">
        <v>0</v>
      </c>
      <c r="E267" s="24">
        <v>0</v>
      </c>
      <c r="F267" s="24">
        <v>0</v>
      </c>
      <c r="G267" s="24">
        <v>0</v>
      </c>
      <c r="H267" s="24">
        <v>0</v>
      </c>
      <c r="I267" s="24">
        <v>0</v>
      </c>
      <c r="J267" s="15"/>
    </row>
    <row r="268" spans="1:10" x14ac:dyDescent="0.25">
      <c r="A268" s="10">
        <v>185</v>
      </c>
      <c r="B268" s="30" t="s">
        <v>19</v>
      </c>
      <c r="C268" s="24">
        <f>SUM(D268:I268)</f>
        <v>0</v>
      </c>
      <c r="D268" s="24">
        <v>0</v>
      </c>
      <c r="E268" s="24">
        <v>0</v>
      </c>
      <c r="F268" s="24">
        <v>0</v>
      </c>
      <c r="G268" s="24">
        <v>0</v>
      </c>
      <c r="H268" s="24">
        <v>0</v>
      </c>
      <c r="I268" s="24">
        <v>0</v>
      </c>
      <c r="J268" s="15"/>
    </row>
    <row r="269" spans="1:10" x14ac:dyDescent="0.25">
      <c r="A269" s="10">
        <v>186</v>
      </c>
      <c r="B269" s="30" t="s">
        <v>20</v>
      </c>
      <c r="C269" s="24">
        <f>SUM(D269:I269)</f>
        <v>0</v>
      </c>
      <c r="D269" s="24">
        <v>0</v>
      </c>
      <c r="E269" s="24">
        <v>0</v>
      </c>
      <c r="F269" s="24">
        <v>0</v>
      </c>
      <c r="G269" s="24">
        <v>0</v>
      </c>
      <c r="H269" s="24">
        <v>0</v>
      </c>
      <c r="I269" s="24">
        <v>0</v>
      </c>
      <c r="J269" s="15"/>
    </row>
    <row r="270" spans="1:10" ht="15.75" customHeight="1" x14ac:dyDescent="0.25">
      <c r="A270" s="10">
        <v>187</v>
      </c>
      <c r="B270" s="142" t="s">
        <v>31</v>
      </c>
      <c r="C270" s="142"/>
      <c r="D270" s="142"/>
      <c r="E270" s="142"/>
      <c r="F270" s="142"/>
      <c r="G270" s="142"/>
      <c r="H270" s="142"/>
      <c r="I270" s="142"/>
      <c r="J270" s="142"/>
    </row>
    <row r="271" spans="1:10" ht="25.5" x14ac:dyDescent="0.25">
      <c r="A271" s="10">
        <v>188</v>
      </c>
      <c r="B271" s="22" t="s">
        <v>32</v>
      </c>
      <c r="C271" s="23">
        <f t="shared" ref="C271:C308" si="72">SUM(D271:I271)</f>
        <v>520000</v>
      </c>
      <c r="D271" s="23">
        <f t="shared" ref="D271:I271" si="73">SUM(D272:D275)</f>
        <v>50000</v>
      </c>
      <c r="E271" s="23">
        <f t="shared" si="73"/>
        <v>50000</v>
      </c>
      <c r="F271" s="23">
        <f t="shared" si="73"/>
        <v>0</v>
      </c>
      <c r="G271" s="23">
        <f t="shared" si="73"/>
        <v>380000</v>
      </c>
      <c r="H271" s="23">
        <f t="shared" si="73"/>
        <v>20000</v>
      </c>
      <c r="I271" s="23">
        <f t="shared" si="73"/>
        <v>20000</v>
      </c>
      <c r="J271" s="15"/>
    </row>
    <row r="272" spans="1:10" x14ac:dyDescent="0.25">
      <c r="A272" s="10">
        <v>189</v>
      </c>
      <c r="B272" s="17" t="s">
        <v>17</v>
      </c>
      <c r="C272" s="24">
        <f t="shared" si="72"/>
        <v>0</v>
      </c>
      <c r="D272" s="24">
        <f t="shared" ref="D272:I275" si="74">D277+D290+D295+D300+D305</f>
        <v>0</v>
      </c>
      <c r="E272" s="24">
        <f t="shared" si="74"/>
        <v>0</v>
      </c>
      <c r="F272" s="24">
        <f t="shared" si="74"/>
        <v>0</v>
      </c>
      <c r="G272" s="24">
        <f t="shared" si="74"/>
        <v>0</v>
      </c>
      <c r="H272" s="24">
        <f t="shared" si="74"/>
        <v>0</v>
      </c>
      <c r="I272" s="24">
        <f t="shared" si="74"/>
        <v>0</v>
      </c>
      <c r="J272" s="15"/>
    </row>
    <row r="273" spans="1:10" x14ac:dyDescent="0.25">
      <c r="A273" s="10">
        <v>190</v>
      </c>
      <c r="B273" s="17" t="s">
        <v>18</v>
      </c>
      <c r="C273" s="24">
        <f t="shared" si="72"/>
        <v>0</v>
      </c>
      <c r="D273" s="24">
        <f t="shared" si="74"/>
        <v>0</v>
      </c>
      <c r="E273" s="24">
        <f t="shared" si="74"/>
        <v>0</v>
      </c>
      <c r="F273" s="24">
        <f t="shared" si="74"/>
        <v>0</v>
      </c>
      <c r="G273" s="24">
        <f t="shared" si="74"/>
        <v>0</v>
      </c>
      <c r="H273" s="24">
        <f t="shared" si="74"/>
        <v>0</v>
      </c>
      <c r="I273" s="24">
        <f t="shared" si="74"/>
        <v>0</v>
      </c>
      <c r="J273" s="15"/>
    </row>
    <row r="274" spans="1:10" x14ac:dyDescent="0.25">
      <c r="A274" s="10">
        <v>191</v>
      </c>
      <c r="B274" s="17" t="s">
        <v>19</v>
      </c>
      <c r="C274" s="24">
        <f t="shared" si="72"/>
        <v>520000</v>
      </c>
      <c r="D274" s="24">
        <f t="shared" si="74"/>
        <v>50000</v>
      </c>
      <c r="E274" s="24">
        <f t="shared" si="74"/>
        <v>50000</v>
      </c>
      <c r="F274" s="24">
        <f t="shared" si="74"/>
        <v>0</v>
      </c>
      <c r="G274" s="24">
        <f t="shared" si="74"/>
        <v>380000</v>
      </c>
      <c r="H274" s="24">
        <f t="shared" si="74"/>
        <v>20000</v>
      </c>
      <c r="I274" s="24">
        <f t="shared" si="74"/>
        <v>20000</v>
      </c>
      <c r="J274" s="15"/>
    </row>
    <row r="275" spans="1:10" x14ac:dyDescent="0.25">
      <c r="A275" s="10">
        <v>192</v>
      </c>
      <c r="B275" s="17" t="s">
        <v>20</v>
      </c>
      <c r="C275" s="24">
        <f t="shared" si="72"/>
        <v>0</v>
      </c>
      <c r="D275" s="24">
        <f t="shared" si="74"/>
        <v>0</v>
      </c>
      <c r="E275" s="24">
        <f t="shared" si="74"/>
        <v>0</v>
      </c>
      <c r="F275" s="24">
        <f t="shared" si="74"/>
        <v>0</v>
      </c>
      <c r="G275" s="24">
        <f t="shared" si="74"/>
        <v>0</v>
      </c>
      <c r="H275" s="24">
        <f t="shared" si="74"/>
        <v>0</v>
      </c>
      <c r="I275" s="24">
        <f t="shared" si="74"/>
        <v>0</v>
      </c>
      <c r="J275" s="15"/>
    </row>
    <row r="276" spans="1:10" ht="94.5" x14ac:dyDescent="0.25">
      <c r="A276" s="10">
        <v>193</v>
      </c>
      <c r="B276" s="19" t="s">
        <v>90</v>
      </c>
      <c r="C276" s="26">
        <f t="shared" si="72"/>
        <v>50000</v>
      </c>
      <c r="D276" s="26">
        <f t="shared" ref="D276:I276" si="75">SUM(D277:D280)</f>
        <v>50000</v>
      </c>
      <c r="E276" s="26">
        <f t="shared" si="75"/>
        <v>0</v>
      </c>
      <c r="F276" s="26">
        <f t="shared" si="75"/>
        <v>0</v>
      </c>
      <c r="G276" s="26">
        <f t="shared" si="75"/>
        <v>0</v>
      </c>
      <c r="H276" s="26">
        <f t="shared" si="75"/>
        <v>0</v>
      </c>
      <c r="I276" s="26">
        <f t="shared" si="75"/>
        <v>0</v>
      </c>
      <c r="J276" s="15" t="s">
        <v>51</v>
      </c>
    </row>
    <row r="277" spans="1:10" x14ac:dyDescent="0.25">
      <c r="A277" s="10">
        <v>194</v>
      </c>
      <c r="B277" s="17" t="s">
        <v>17</v>
      </c>
      <c r="C277" s="17">
        <f t="shared" si="72"/>
        <v>0</v>
      </c>
      <c r="D277" s="17">
        <v>0</v>
      </c>
      <c r="E277" s="17">
        <v>0</v>
      </c>
      <c r="F277" s="17">
        <v>0</v>
      </c>
      <c r="G277" s="17">
        <v>0</v>
      </c>
      <c r="H277" s="17">
        <v>0</v>
      </c>
      <c r="I277" s="17">
        <v>0</v>
      </c>
      <c r="J277" s="15"/>
    </row>
    <row r="278" spans="1:10" x14ac:dyDescent="0.25">
      <c r="A278" s="10">
        <v>195</v>
      </c>
      <c r="B278" s="17" t="s">
        <v>18</v>
      </c>
      <c r="C278" s="17">
        <f t="shared" si="72"/>
        <v>0</v>
      </c>
      <c r="D278" s="17">
        <v>0</v>
      </c>
      <c r="E278" s="17">
        <v>0</v>
      </c>
      <c r="F278" s="17">
        <v>0</v>
      </c>
      <c r="G278" s="17">
        <v>0</v>
      </c>
      <c r="H278" s="17">
        <v>0</v>
      </c>
      <c r="I278" s="17">
        <v>0</v>
      </c>
      <c r="J278" s="15"/>
    </row>
    <row r="279" spans="1:10" x14ac:dyDescent="0.25">
      <c r="A279" s="10">
        <v>196</v>
      </c>
      <c r="B279" s="17" t="s">
        <v>19</v>
      </c>
      <c r="C279" s="17">
        <f t="shared" si="72"/>
        <v>50000</v>
      </c>
      <c r="D279" s="17">
        <v>50000</v>
      </c>
      <c r="E279" s="17">
        <v>0</v>
      </c>
      <c r="F279" s="17">
        <v>0</v>
      </c>
      <c r="G279" s="17">
        <v>0</v>
      </c>
      <c r="H279" s="17">
        <v>0</v>
      </c>
      <c r="I279" s="17">
        <v>0</v>
      </c>
      <c r="J279" s="15"/>
    </row>
    <row r="280" spans="1:10" x14ac:dyDescent="0.25">
      <c r="A280" s="10">
        <v>197</v>
      </c>
      <c r="B280" s="17" t="s">
        <v>20</v>
      </c>
      <c r="C280" s="17">
        <f t="shared" si="72"/>
        <v>0</v>
      </c>
      <c r="D280" s="17">
        <v>0</v>
      </c>
      <c r="E280" s="17">
        <v>0</v>
      </c>
      <c r="F280" s="17">
        <v>0</v>
      </c>
      <c r="G280" s="17">
        <v>0</v>
      </c>
      <c r="H280" s="17">
        <v>0</v>
      </c>
      <c r="I280" s="17">
        <v>0</v>
      </c>
      <c r="J280" s="15"/>
    </row>
    <row r="281" spans="1:10" ht="89.25" hidden="1" x14ac:dyDescent="0.25">
      <c r="A281" s="10"/>
      <c r="B281" s="17" t="s">
        <v>91</v>
      </c>
      <c r="C281" s="24">
        <f t="shared" si="72"/>
        <v>8500</v>
      </c>
      <c r="D281" s="24">
        <f t="shared" ref="D281:I281" si="76">SUM(D282:D284)</f>
        <v>1500</v>
      </c>
      <c r="E281" s="24">
        <f t="shared" si="76"/>
        <v>1500</v>
      </c>
      <c r="F281" s="24">
        <f t="shared" si="76"/>
        <v>2000</v>
      </c>
      <c r="G281" s="24">
        <f t="shared" si="76"/>
        <v>1500</v>
      </c>
      <c r="H281" s="24">
        <f t="shared" si="76"/>
        <v>2000</v>
      </c>
      <c r="I281" s="24">
        <f t="shared" si="76"/>
        <v>0</v>
      </c>
      <c r="J281" s="15"/>
    </row>
    <row r="282" spans="1:10" hidden="1" x14ac:dyDescent="0.25">
      <c r="A282" s="10"/>
      <c r="B282" s="17" t="s">
        <v>18</v>
      </c>
      <c r="C282" s="24">
        <f t="shared" si="72"/>
        <v>0</v>
      </c>
      <c r="D282" s="24"/>
      <c r="E282" s="24"/>
      <c r="F282" s="24"/>
      <c r="G282" s="24"/>
      <c r="H282" s="24"/>
      <c r="I282" s="24"/>
      <c r="J282" s="15"/>
    </row>
    <row r="283" spans="1:10" hidden="1" x14ac:dyDescent="0.25">
      <c r="A283" s="10"/>
      <c r="B283" s="17" t="s">
        <v>19</v>
      </c>
      <c r="C283" s="24">
        <f t="shared" si="72"/>
        <v>8500</v>
      </c>
      <c r="D283" s="24">
        <v>1500</v>
      </c>
      <c r="E283" s="24">
        <v>1500</v>
      </c>
      <c r="F283" s="24">
        <v>2000</v>
      </c>
      <c r="G283" s="24">
        <v>1500</v>
      </c>
      <c r="H283" s="24">
        <v>2000</v>
      </c>
      <c r="I283" s="24"/>
      <c r="J283" s="15"/>
    </row>
    <row r="284" spans="1:10" hidden="1" x14ac:dyDescent="0.25">
      <c r="A284" s="10"/>
      <c r="B284" s="17" t="s">
        <v>20</v>
      </c>
      <c r="C284" s="24">
        <f t="shared" si="72"/>
        <v>0</v>
      </c>
      <c r="D284" s="24"/>
      <c r="E284" s="24"/>
      <c r="F284" s="24"/>
      <c r="G284" s="24"/>
      <c r="H284" s="24"/>
      <c r="I284" s="24"/>
      <c r="J284" s="15"/>
    </row>
    <row r="285" spans="1:10" ht="102" hidden="1" x14ac:dyDescent="0.25">
      <c r="A285" s="10"/>
      <c r="B285" s="17" t="s">
        <v>92</v>
      </c>
      <c r="C285" s="24">
        <f t="shared" si="72"/>
        <v>2400</v>
      </c>
      <c r="D285" s="24">
        <f t="shared" ref="D285:I285" si="77">SUM(D286:D287)</f>
        <v>300</v>
      </c>
      <c r="E285" s="24">
        <f t="shared" si="77"/>
        <v>350</v>
      </c>
      <c r="F285" s="24">
        <f t="shared" si="77"/>
        <v>1250</v>
      </c>
      <c r="G285" s="24">
        <f t="shared" si="77"/>
        <v>500</v>
      </c>
      <c r="H285" s="23">
        <f t="shared" si="77"/>
        <v>0</v>
      </c>
      <c r="I285" s="23">
        <f t="shared" si="77"/>
        <v>0</v>
      </c>
      <c r="J285" s="15"/>
    </row>
    <row r="286" spans="1:10" hidden="1" x14ac:dyDescent="0.25">
      <c r="A286" s="10"/>
      <c r="B286" s="17" t="s">
        <v>18</v>
      </c>
      <c r="C286" s="23">
        <f t="shared" si="72"/>
        <v>0</v>
      </c>
      <c r="D286" s="24"/>
      <c r="E286" s="24"/>
      <c r="F286" s="24"/>
      <c r="G286" s="24"/>
      <c r="H286" s="24"/>
      <c r="I286" s="24"/>
      <c r="J286" s="15"/>
    </row>
    <row r="287" spans="1:10" hidden="1" x14ac:dyDescent="0.25">
      <c r="A287" s="10"/>
      <c r="B287" s="17" t="s">
        <v>19</v>
      </c>
      <c r="C287" s="24">
        <f t="shared" si="72"/>
        <v>2400</v>
      </c>
      <c r="D287" s="24">
        <v>300</v>
      </c>
      <c r="E287" s="24">
        <v>350</v>
      </c>
      <c r="F287" s="24">
        <v>1250</v>
      </c>
      <c r="G287" s="24">
        <v>500</v>
      </c>
      <c r="H287" s="24"/>
      <c r="I287" s="24"/>
      <c r="J287" s="15"/>
    </row>
    <row r="288" spans="1:10" hidden="1" x14ac:dyDescent="0.25">
      <c r="A288" s="10"/>
      <c r="B288" s="17" t="s">
        <v>20</v>
      </c>
      <c r="C288" s="24">
        <f t="shared" si="72"/>
        <v>0</v>
      </c>
      <c r="D288" s="24"/>
      <c r="E288" s="24"/>
      <c r="F288" s="24"/>
      <c r="G288" s="24"/>
      <c r="H288" s="24"/>
      <c r="I288" s="24"/>
      <c r="J288" s="15"/>
    </row>
    <row r="289" spans="1:10" ht="67.5" x14ac:dyDescent="0.25">
      <c r="A289" s="10">
        <v>198</v>
      </c>
      <c r="B289" s="19" t="s">
        <v>93</v>
      </c>
      <c r="C289" s="26">
        <f t="shared" si="72"/>
        <v>300000</v>
      </c>
      <c r="D289" s="26">
        <f t="shared" ref="D289:I289" si="78">SUM(D291:D293)</f>
        <v>0</v>
      </c>
      <c r="E289" s="26">
        <f t="shared" si="78"/>
        <v>0</v>
      </c>
      <c r="F289" s="26">
        <f t="shared" si="78"/>
        <v>0</v>
      </c>
      <c r="G289" s="26">
        <f t="shared" si="78"/>
        <v>300000</v>
      </c>
      <c r="H289" s="26">
        <f t="shared" si="78"/>
        <v>0</v>
      </c>
      <c r="I289" s="26">
        <f t="shared" si="78"/>
        <v>0</v>
      </c>
      <c r="J289" s="15" t="s">
        <v>51</v>
      </c>
    </row>
    <row r="290" spans="1:10" x14ac:dyDescent="0.25">
      <c r="A290" s="10">
        <v>199</v>
      </c>
      <c r="B290" s="17" t="s">
        <v>17</v>
      </c>
      <c r="C290" s="17">
        <f t="shared" si="72"/>
        <v>0</v>
      </c>
      <c r="D290" s="17">
        <v>0</v>
      </c>
      <c r="E290" s="17">
        <v>0</v>
      </c>
      <c r="F290" s="17">
        <v>0</v>
      </c>
      <c r="G290" s="17">
        <v>0</v>
      </c>
      <c r="H290" s="17">
        <v>0</v>
      </c>
      <c r="I290" s="17">
        <v>0</v>
      </c>
      <c r="J290" s="15"/>
    </row>
    <row r="291" spans="1:10" x14ac:dyDescent="0.25">
      <c r="A291" s="10">
        <v>200</v>
      </c>
      <c r="B291" s="17" t="s">
        <v>18</v>
      </c>
      <c r="C291" s="17">
        <f t="shared" si="72"/>
        <v>0</v>
      </c>
      <c r="D291" s="17"/>
      <c r="E291" s="17">
        <v>0</v>
      </c>
      <c r="F291" s="17">
        <v>0</v>
      </c>
      <c r="G291" s="17">
        <v>0</v>
      </c>
      <c r="H291" s="17">
        <v>0</v>
      </c>
      <c r="I291" s="17">
        <v>0</v>
      </c>
      <c r="J291" s="15"/>
    </row>
    <row r="292" spans="1:10" x14ac:dyDescent="0.25">
      <c r="A292" s="10">
        <v>201</v>
      </c>
      <c r="B292" s="17" t="s">
        <v>19</v>
      </c>
      <c r="C292" s="17">
        <f t="shared" si="72"/>
        <v>300000</v>
      </c>
      <c r="D292" s="17">
        <v>0</v>
      </c>
      <c r="E292" s="17">
        <v>0</v>
      </c>
      <c r="F292" s="17">
        <v>0</v>
      </c>
      <c r="G292" s="17">
        <v>300000</v>
      </c>
      <c r="H292" s="17">
        <v>0</v>
      </c>
      <c r="I292" s="17">
        <v>0</v>
      </c>
      <c r="J292" s="15"/>
    </row>
    <row r="293" spans="1:10" x14ac:dyDescent="0.25">
      <c r="A293" s="10">
        <v>202</v>
      </c>
      <c r="B293" s="17" t="s">
        <v>20</v>
      </c>
      <c r="C293" s="17">
        <f t="shared" si="72"/>
        <v>0</v>
      </c>
      <c r="D293" s="17">
        <v>0</v>
      </c>
      <c r="E293" s="17">
        <v>0</v>
      </c>
      <c r="F293" s="17">
        <v>0</v>
      </c>
      <c r="G293" s="17">
        <v>0</v>
      </c>
      <c r="H293" s="17">
        <v>0</v>
      </c>
      <c r="I293" s="17">
        <v>0</v>
      </c>
      <c r="J293" s="15"/>
    </row>
    <row r="294" spans="1:10" ht="54" x14ac:dyDescent="0.25">
      <c r="A294" s="10">
        <v>203</v>
      </c>
      <c r="B294" s="19" t="s">
        <v>94</v>
      </c>
      <c r="C294" s="26">
        <f t="shared" si="72"/>
        <v>110000</v>
      </c>
      <c r="D294" s="26">
        <f t="shared" ref="D294:I294" si="79">SUM(D296:D298)</f>
        <v>0</v>
      </c>
      <c r="E294" s="26">
        <f t="shared" si="79"/>
        <v>50000</v>
      </c>
      <c r="F294" s="26">
        <f t="shared" si="79"/>
        <v>0</v>
      </c>
      <c r="G294" s="26">
        <f t="shared" si="79"/>
        <v>20000</v>
      </c>
      <c r="H294" s="26">
        <f t="shared" si="79"/>
        <v>20000</v>
      </c>
      <c r="I294" s="26">
        <f t="shared" si="79"/>
        <v>20000</v>
      </c>
      <c r="J294" s="15" t="s">
        <v>51</v>
      </c>
    </row>
    <row r="295" spans="1:10" x14ac:dyDescent="0.25">
      <c r="A295" s="10">
        <v>204</v>
      </c>
      <c r="B295" s="17" t="s">
        <v>17</v>
      </c>
      <c r="C295" s="24">
        <f t="shared" si="72"/>
        <v>0</v>
      </c>
      <c r="D295" s="24">
        <v>0</v>
      </c>
      <c r="E295" s="24">
        <v>0</v>
      </c>
      <c r="F295" s="24">
        <v>0</v>
      </c>
      <c r="G295" s="24">
        <v>0</v>
      </c>
      <c r="H295" s="24">
        <v>0</v>
      </c>
      <c r="I295" s="24">
        <v>0</v>
      </c>
      <c r="J295" s="15"/>
    </row>
    <row r="296" spans="1:10" x14ac:dyDescent="0.25">
      <c r="A296" s="10">
        <v>205</v>
      </c>
      <c r="B296" s="17" t="s">
        <v>18</v>
      </c>
      <c r="C296" s="24">
        <f t="shared" si="72"/>
        <v>0</v>
      </c>
      <c r="D296" s="17">
        <v>0</v>
      </c>
      <c r="E296" s="17">
        <v>0</v>
      </c>
      <c r="F296" s="17">
        <v>0</v>
      </c>
      <c r="G296" s="17">
        <v>0</v>
      </c>
      <c r="H296" s="17">
        <v>0</v>
      </c>
      <c r="I296" s="17">
        <v>0</v>
      </c>
      <c r="J296" s="15"/>
    </row>
    <row r="297" spans="1:10" x14ac:dyDescent="0.25">
      <c r="A297" s="10">
        <v>206</v>
      </c>
      <c r="B297" s="17" t="s">
        <v>19</v>
      </c>
      <c r="C297" s="24">
        <f t="shared" si="72"/>
        <v>110000</v>
      </c>
      <c r="D297" s="24">
        <v>0</v>
      </c>
      <c r="E297" s="24">
        <v>50000</v>
      </c>
      <c r="F297" s="24">
        <v>0</v>
      </c>
      <c r="G297" s="24">
        <v>20000</v>
      </c>
      <c r="H297" s="24">
        <v>20000</v>
      </c>
      <c r="I297" s="24">
        <v>20000</v>
      </c>
      <c r="J297" s="15"/>
    </row>
    <row r="298" spans="1:10" x14ac:dyDescent="0.25">
      <c r="A298" s="10">
        <v>207</v>
      </c>
      <c r="B298" s="17" t="s">
        <v>20</v>
      </c>
      <c r="C298" s="24">
        <f t="shared" si="72"/>
        <v>0</v>
      </c>
      <c r="D298" s="17">
        <v>0</v>
      </c>
      <c r="E298" s="17">
        <v>0</v>
      </c>
      <c r="F298" s="17">
        <v>0</v>
      </c>
      <c r="G298" s="17">
        <v>0</v>
      </c>
      <c r="H298" s="17">
        <v>0</v>
      </c>
      <c r="I298" s="17">
        <v>0</v>
      </c>
      <c r="J298" s="15"/>
    </row>
    <row r="299" spans="1:10" ht="40.5" x14ac:dyDescent="0.25">
      <c r="A299" s="10">
        <v>208</v>
      </c>
      <c r="B299" s="19" t="s">
        <v>95</v>
      </c>
      <c r="C299" s="26">
        <f t="shared" si="72"/>
        <v>50000</v>
      </c>
      <c r="D299" s="26">
        <f t="shared" ref="D299:I299" si="80">SUM(D301:D303)</f>
        <v>0</v>
      </c>
      <c r="E299" s="26">
        <f t="shared" si="80"/>
        <v>0</v>
      </c>
      <c r="F299" s="26">
        <f t="shared" si="80"/>
        <v>0</v>
      </c>
      <c r="G299" s="26">
        <f t="shared" si="80"/>
        <v>50000</v>
      </c>
      <c r="H299" s="26">
        <f t="shared" si="80"/>
        <v>0</v>
      </c>
      <c r="I299" s="26">
        <f t="shared" si="80"/>
        <v>0</v>
      </c>
      <c r="J299" s="15" t="s">
        <v>51</v>
      </c>
    </row>
    <row r="300" spans="1:10" x14ac:dyDescent="0.25">
      <c r="A300" s="10">
        <v>209</v>
      </c>
      <c r="B300" s="17" t="s">
        <v>17</v>
      </c>
      <c r="C300" s="24">
        <f t="shared" si="72"/>
        <v>0</v>
      </c>
      <c r="D300" s="24">
        <v>0</v>
      </c>
      <c r="E300" s="24">
        <v>0</v>
      </c>
      <c r="F300" s="24">
        <v>0</v>
      </c>
      <c r="G300" s="24">
        <v>0</v>
      </c>
      <c r="H300" s="24">
        <v>0</v>
      </c>
      <c r="I300" s="24">
        <v>0</v>
      </c>
      <c r="J300" s="15"/>
    </row>
    <row r="301" spans="1:10" x14ac:dyDescent="0.25">
      <c r="A301" s="10">
        <v>210</v>
      </c>
      <c r="B301" s="17" t="s">
        <v>18</v>
      </c>
      <c r="C301" s="24">
        <f t="shared" si="72"/>
        <v>0</v>
      </c>
      <c r="D301" s="24">
        <v>0</v>
      </c>
      <c r="E301" s="24">
        <v>0</v>
      </c>
      <c r="F301" s="24">
        <v>0</v>
      </c>
      <c r="G301" s="24">
        <v>0</v>
      </c>
      <c r="H301" s="24">
        <v>0</v>
      </c>
      <c r="I301" s="24">
        <v>0</v>
      </c>
      <c r="J301" s="15"/>
    </row>
    <row r="302" spans="1:10" x14ac:dyDescent="0.25">
      <c r="A302" s="10">
        <v>211</v>
      </c>
      <c r="B302" s="17" t="s">
        <v>19</v>
      </c>
      <c r="C302" s="24">
        <f t="shared" si="72"/>
        <v>50000</v>
      </c>
      <c r="D302" s="24">
        <v>0</v>
      </c>
      <c r="E302" s="24">
        <v>0</v>
      </c>
      <c r="F302" s="24">
        <v>0</v>
      </c>
      <c r="G302" s="24">
        <v>50000</v>
      </c>
      <c r="H302" s="24">
        <v>0</v>
      </c>
      <c r="I302" s="24">
        <v>0</v>
      </c>
      <c r="J302" s="17"/>
    </row>
    <row r="303" spans="1:10" x14ac:dyDescent="0.25">
      <c r="A303" s="10">
        <v>212</v>
      </c>
      <c r="B303" s="17" t="s">
        <v>20</v>
      </c>
      <c r="C303" s="24">
        <f t="shared" si="72"/>
        <v>0</v>
      </c>
      <c r="D303" s="24"/>
      <c r="E303" s="24"/>
      <c r="F303" s="24"/>
      <c r="G303" s="24"/>
      <c r="H303" s="24"/>
      <c r="I303" s="24"/>
      <c r="J303" s="17"/>
    </row>
    <row r="304" spans="1:10" ht="40.5" x14ac:dyDescent="0.25">
      <c r="A304" s="10">
        <v>213</v>
      </c>
      <c r="B304" s="19" t="s">
        <v>96</v>
      </c>
      <c r="C304" s="26">
        <f t="shared" si="72"/>
        <v>10000</v>
      </c>
      <c r="D304" s="26">
        <f t="shared" ref="D304:I304" si="81">SUM(D306:D308)</f>
        <v>0</v>
      </c>
      <c r="E304" s="26">
        <f t="shared" si="81"/>
        <v>0</v>
      </c>
      <c r="F304" s="26">
        <f t="shared" si="81"/>
        <v>0</v>
      </c>
      <c r="G304" s="26">
        <f t="shared" si="81"/>
        <v>10000</v>
      </c>
      <c r="H304" s="26">
        <f t="shared" si="81"/>
        <v>0</v>
      </c>
      <c r="I304" s="26">
        <f t="shared" si="81"/>
        <v>0</v>
      </c>
      <c r="J304" s="15" t="s">
        <v>51</v>
      </c>
    </row>
    <row r="305" spans="1:10" x14ac:dyDescent="0.25">
      <c r="A305" s="10">
        <v>214</v>
      </c>
      <c r="B305" s="17" t="s">
        <v>17</v>
      </c>
      <c r="C305" s="24">
        <f t="shared" si="72"/>
        <v>0</v>
      </c>
      <c r="D305" s="24">
        <v>0</v>
      </c>
      <c r="E305" s="24">
        <v>0</v>
      </c>
      <c r="F305" s="24">
        <v>0</v>
      </c>
      <c r="G305" s="24">
        <v>0</v>
      </c>
      <c r="H305" s="24">
        <v>0</v>
      </c>
      <c r="I305" s="24">
        <v>0</v>
      </c>
      <c r="J305" s="17"/>
    </row>
    <row r="306" spans="1:10" x14ac:dyDescent="0.25">
      <c r="A306" s="10">
        <v>215</v>
      </c>
      <c r="B306" s="17" t="s">
        <v>18</v>
      </c>
      <c r="C306" s="24">
        <f t="shared" si="72"/>
        <v>0</v>
      </c>
      <c r="D306" s="24">
        <v>0</v>
      </c>
      <c r="E306" s="24">
        <v>0</v>
      </c>
      <c r="F306" s="24">
        <v>0</v>
      </c>
      <c r="G306" s="24">
        <v>0</v>
      </c>
      <c r="H306" s="24">
        <v>0</v>
      </c>
      <c r="I306" s="24">
        <v>0</v>
      </c>
      <c r="J306" s="17"/>
    </row>
    <row r="307" spans="1:10" x14ac:dyDescent="0.25">
      <c r="A307" s="10">
        <v>216</v>
      </c>
      <c r="B307" s="17" t="s">
        <v>19</v>
      </c>
      <c r="C307" s="24">
        <f t="shared" si="72"/>
        <v>10000</v>
      </c>
      <c r="D307" s="24">
        <v>0</v>
      </c>
      <c r="E307" s="24">
        <v>0</v>
      </c>
      <c r="F307" s="24">
        <v>0</v>
      </c>
      <c r="G307" s="24">
        <v>10000</v>
      </c>
      <c r="H307" s="24">
        <v>0</v>
      </c>
      <c r="I307" s="24">
        <v>0</v>
      </c>
      <c r="J307" s="17"/>
    </row>
    <row r="308" spans="1:10" x14ac:dyDescent="0.25">
      <c r="A308" s="10">
        <v>217</v>
      </c>
      <c r="B308" s="17" t="s">
        <v>20</v>
      </c>
      <c r="C308" s="24">
        <f t="shared" si="72"/>
        <v>0</v>
      </c>
      <c r="D308" s="17">
        <v>0</v>
      </c>
      <c r="E308" s="17">
        <v>0</v>
      </c>
      <c r="F308" s="17">
        <v>0</v>
      </c>
      <c r="G308" s="17">
        <v>0</v>
      </c>
      <c r="H308" s="17">
        <v>0</v>
      </c>
      <c r="I308" s="17">
        <v>0</v>
      </c>
      <c r="J308" s="17"/>
    </row>
    <row r="309" spans="1:10" ht="15.75" customHeight="1" x14ac:dyDescent="0.25">
      <c r="A309" s="10">
        <v>218</v>
      </c>
      <c r="B309" s="141" t="s">
        <v>97</v>
      </c>
      <c r="C309" s="141"/>
      <c r="D309" s="141"/>
      <c r="E309" s="141"/>
      <c r="F309" s="141"/>
      <c r="G309" s="141"/>
      <c r="H309" s="141"/>
      <c r="I309" s="141"/>
      <c r="J309" s="141"/>
    </row>
    <row r="310" spans="1:10" ht="15.75" customHeight="1" x14ac:dyDescent="0.25">
      <c r="A310" s="10">
        <v>219</v>
      </c>
      <c r="B310" s="141" t="s">
        <v>98</v>
      </c>
      <c r="C310" s="141"/>
      <c r="D310" s="141"/>
      <c r="E310" s="141"/>
      <c r="F310" s="141"/>
      <c r="G310" s="141"/>
      <c r="H310" s="141"/>
      <c r="I310" s="141"/>
      <c r="J310" s="141"/>
    </row>
    <row r="311" spans="1:10" x14ac:dyDescent="0.25">
      <c r="A311" s="10">
        <v>220</v>
      </c>
      <c r="B311" s="22" t="s">
        <v>89</v>
      </c>
      <c r="C311" s="23">
        <f>SUM(D311:I311)</f>
        <v>788311.04000000004</v>
      </c>
      <c r="D311" s="23">
        <f t="shared" ref="D311:I311" si="82">SUM(D313:D315)</f>
        <v>118000</v>
      </c>
      <c r="E311" s="23">
        <f t="shared" si="82"/>
        <v>220311.04000000001</v>
      </c>
      <c r="F311" s="23">
        <f t="shared" si="82"/>
        <v>60000</v>
      </c>
      <c r="G311" s="23">
        <f t="shared" si="82"/>
        <v>90000</v>
      </c>
      <c r="H311" s="23">
        <f t="shared" si="82"/>
        <v>200000</v>
      </c>
      <c r="I311" s="23">
        <f t="shared" si="82"/>
        <v>100000</v>
      </c>
      <c r="J311" s="17"/>
    </row>
    <row r="312" spans="1:10" x14ac:dyDescent="0.25">
      <c r="A312" s="10">
        <v>221</v>
      </c>
      <c r="B312" s="17" t="s">
        <v>17</v>
      </c>
      <c r="C312" s="24">
        <f>SUM(D312:I312)</f>
        <v>0</v>
      </c>
      <c r="D312" s="24">
        <v>0</v>
      </c>
      <c r="E312" s="24">
        <v>0</v>
      </c>
      <c r="F312" s="24">
        <v>0</v>
      </c>
      <c r="G312" s="24">
        <v>0</v>
      </c>
      <c r="H312" s="24">
        <v>0</v>
      </c>
      <c r="I312" s="24">
        <v>0</v>
      </c>
      <c r="J312" s="17"/>
    </row>
    <row r="313" spans="1:10" x14ac:dyDescent="0.25">
      <c r="A313" s="10">
        <v>222</v>
      </c>
      <c r="B313" s="17" t="s">
        <v>18</v>
      </c>
      <c r="C313" s="24">
        <f>SUM(D313:I313)</f>
        <v>0</v>
      </c>
      <c r="D313" s="24">
        <f t="shared" ref="D313:I315" si="83">D319+D325</f>
        <v>0</v>
      </c>
      <c r="E313" s="24">
        <f t="shared" si="83"/>
        <v>0</v>
      </c>
      <c r="F313" s="24">
        <f t="shared" si="83"/>
        <v>0</v>
      </c>
      <c r="G313" s="24">
        <f t="shared" si="83"/>
        <v>0</v>
      </c>
      <c r="H313" s="24">
        <f t="shared" si="83"/>
        <v>0</v>
      </c>
      <c r="I313" s="24">
        <f t="shared" si="83"/>
        <v>0</v>
      </c>
      <c r="J313" s="17"/>
    </row>
    <row r="314" spans="1:10" x14ac:dyDescent="0.25">
      <c r="A314" s="10">
        <v>223</v>
      </c>
      <c r="B314" s="17" t="s">
        <v>19</v>
      </c>
      <c r="C314" s="24">
        <f>SUM(D314:I314)</f>
        <v>788311.04000000004</v>
      </c>
      <c r="D314" s="24">
        <f t="shared" si="83"/>
        <v>118000</v>
      </c>
      <c r="E314" s="24">
        <f t="shared" si="83"/>
        <v>220311.04000000001</v>
      </c>
      <c r="F314" s="24">
        <f t="shared" si="83"/>
        <v>60000</v>
      </c>
      <c r="G314" s="24">
        <f t="shared" si="83"/>
        <v>90000</v>
      </c>
      <c r="H314" s="24">
        <f t="shared" si="83"/>
        <v>200000</v>
      </c>
      <c r="I314" s="24">
        <f t="shared" si="83"/>
        <v>100000</v>
      </c>
      <c r="J314" s="17"/>
    </row>
    <row r="315" spans="1:10" x14ac:dyDescent="0.25">
      <c r="A315" s="10">
        <v>224</v>
      </c>
      <c r="B315" s="17" t="s">
        <v>20</v>
      </c>
      <c r="C315" s="24">
        <f>SUM(D315:I315)</f>
        <v>0</v>
      </c>
      <c r="D315" s="24">
        <f t="shared" si="83"/>
        <v>0</v>
      </c>
      <c r="E315" s="24">
        <f t="shared" si="83"/>
        <v>0</v>
      </c>
      <c r="F315" s="24">
        <f t="shared" si="83"/>
        <v>0</v>
      </c>
      <c r="G315" s="24">
        <f t="shared" si="83"/>
        <v>0</v>
      </c>
      <c r="H315" s="24">
        <f t="shared" si="83"/>
        <v>0</v>
      </c>
      <c r="I315" s="24">
        <f t="shared" si="83"/>
        <v>0</v>
      </c>
      <c r="J315" s="17"/>
    </row>
    <row r="316" spans="1:10" ht="15.75" customHeight="1" x14ac:dyDescent="0.25">
      <c r="A316" s="10">
        <v>225</v>
      </c>
      <c r="B316" s="142" t="s">
        <v>69</v>
      </c>
      <c r="C316" s="142"/>
      <c r="D316" s="142"/>
      <c r="E316" s="142"/>
      <c r="F316" s="142"/>
      <c r="G316" s="142"/>
      <c r="H316" s="142"/>
      <c r="I316" s="142"/>
      <c r="J316" s="142"/>
    </row>
    <row r="317" spans="1:10" ht="25.5" x14ac:dyDescent="0.25">
      <c r="A317" s="10">
        <v>226</v>
      </c>
      <c r="B317" s="29" t="s">
        <v>70</v>
      </c>
      <c r="C317" s="23">
        <f>SUM(D317:I317)</f>
        <v>0</v>
      </c>
      <c r="D317" s="23">
        <f t="shared" ref="D317:I317" si="84">SUM(D319:D321)</f>
        <v>0</v>
      </c>
      <c r="E317" s="23">
        <f t="shared" si="84"/>
        <v>0</v>
      </c>
      <c r="F317" s="23">
        <f t="shared" si="84"/>
        <v>0</v>
      </c>
      <c r="G317" s="23">
        <f t="shared" si="84"/>
        <v>0</v>
      </c>
      <c r="H317" s="23">
        <f t="shared" si="84"/>
        <v>0</v>
      </c>
      <c r="I317" s="23">
        <f t="shared" si="84"/>
        <v>0</v>
      </c>
      <c r="J317" s="15"/>
    </row>
    <row r="318" spans="1:10" x14ac:dyDescent="0.25">
      <c r="A318" s="10">
        <v>227</v>
      </c>
      <c r="B318" s="17" t="s">
        <v>17</v>
      </c>
      <c r="C318" s="24">
        <f>SUM(D318:I318)</f>
        <v>0</v>
      </c>
      <c r="D318" s="24">
        <v>0</v>
      </c>
      <c r="E318" s="24">
        <v>0</v>
      </c>
      <c r="F318" s="24">
        <v>0</v>
      </c>
      <c r="G318" s="24">
        <v>0</v>
      </c>
      <c r="H318" s="24">
        <v>0</v>
      </c>
      <c r="I318" s="24">
        <v>0</v>
      </c>
      <c r="J318" s="15"/>
    </row>
    <row r="319" spans="1:10" x14ac:dyDescent="0.25">
      <c r="A319" s="10">
        <v>228</v>
      </c>
      <c r="B319" s="30" t="s">
        <v>18</v>
      </c>
      <c r="C319" s="24">
        <f>SUM(D319:I319)</f>
        <v>0</v>
      </c>
      <c r="D319" s="24">
        <v>0</v>
      </c>
      <c r="E319" s="24">
        <v>0</v>
      </c>
      <c r="F319" s="24">
        <v>0</v>
      </c>
      <c r="G319" s="24">
        <v>0</v>
      </c>
      <c r="H319" s="24">
        <v>0</v>
      </c>
      <c r="I319" s="24">
        <v>0</v>
      </c>
      <c r="J319" s="15"/>
    </row>
    <row r="320" spans="1:10" x14ac:dyDescent="0.25">
      <c r="A320" s="10">
        <v>229</v>
      </c>
      <c r="B320" s="30" t="s">
        <v>19</v>
      </c>
      <c r="C320" s="24">
        <f>SUM(D320:I320)</f>
        <v>0</v>
      </c>
      <c r="D320" s="24">
        <v>0</v>
      </c>
      <c r="E320" s="24">
        <v>0</v>
      </c>
      <c r="F320" s="24">
        <v>0</v>
      </c>
      <c r="G320" s="24">
        <v>0</v>
      </c>
      <c r="H320" s="24">
        <v>0</v>
      </c>
      <c r="I320" s="24">
        <v>0</v>
      </c>
      <c r="J320" s="15"/>
    </row>
    <row r="321" spans="1:10" x14ac:dyDescent="0.25">
      <c r="A321" s="10">
        <v>230</v>
      </c>
      <c r="B321" s="30" t="s">
        <v>20</v>
      </c>
      <c r="C321" s="24">
        <f>SUM(D321:I321)</f>
        <v>0</v>
      </c>
      <c r="D321" s="24">
        <v>0</v>
      </c>
      <c r="E321" s="24">
        <v>0</v>
      </c>
      <c r="F321" s="24">
        <v>0</v>
      </c>
      <c r="G321" s="24">
        <v>0</v>
      </c>
      <c r="H321" s="24">
        <v>0</v>
      </c>
      <c r="I321" s="24">
        <v>0</v>
      </c>
      <c r="J321" s="15"/>
    </row>
    <row r="322" spans="1:10" ht="15.75" customHeight="1" x14ac:dyDescent="0.25">
      <c r="A322" s="10">
        <v>231</v>
      </c>
      <c r="B322" s="142" t="s">
        <v>99</v>
      </c>
      <c r="C322" s="142"/>
      <c r="D322" s="142"/>
      <c r="E322" s="142"/>
      <c r="F322" s="142"/>
      <c r="G322" s="142"/>
      <c r="H322" s="142"/>
      <c r="I322" s="142"/>
      <c r="J322" s="142"/>
    </row>
    <row r="323" spans="1:10" ht="25.5" x14ac:dyDescent="0.25">
      <c r="A323" s="10">
        <v>232</v>
      </c>
      <c r="B323" s="22" t="s">
        <v>32</v>
      </c>
      <c r="C323" s="23">
        <f t="shared" ref="C323:C353" si="85">SUM(D323:I323)</f>
        <v>788311.04000000004</v>
      </c>
      <c r="D323" s="23">
        <f t="shared" ref="D323:I323" si="86">SUM(D325:D327)</f>
        <v>118000</v>
      </c>
      <c r="E323" s="23">
        <f t="shared" si="86"/>
        <v>220311.04000000001</v>
      </c>
      <c r="F323" s="23">
        <f t="shared" si="86"/>
        <v>60000</v>
      </c>
      <c r="G323" s="23">
        <f t="shared" si="86"/>
        <v>90000</v>
      </c>
      <c r="H323" s="23">
        <f t="shared" si="86"/>
        <v>200000</v>
      </c>
      <c r="I323" s="23">
        <f t="shared" si="86"/>
        <v>100000</v>
      </c>
      <c r="J323" s="15"/>
    </row>
    <row r="324" spans="1:10" x14ac:dyDescent="0.25">
      <c r="A324" s="10">
        <v>233</v>
      </c>
      <c r="B324" s="17" t="s">
        <v>17</v>
      </c>
      <c r="C324" s="24">
        <f t="shared" si="85"/>
        <v>0</v>
      </c>
      <c r="D324" s="24">
        <f t="shared" ref="D324:I327" si="87">D329+D350+D355</f>
        <v>0</v>
      </c>
      <c r="E324" s="24">
        <f t="shared" si="87"/>
        <v>0</v>
      </c>
      <c r="F324" s="24">
        <f t="shared" si="87"/>
        <v>0</v>
      </c>
      <c r="G324" s="24">
        <f t="shared" si="87"/>
        <v>0</v>
      </c>
      <c r="H324" s="24">
        <f t="shared" si="87"/>
        <v>0</v>
      </c>
      <c r="I324" s="24">
        <f t="shared" si="87"/>
        <v>0</v>
      </c>
      <c r="J324" s="15"/>
    </row>
    <row r="325" spans="1:10" x14ac:dyDescent="0.25">
      <c r="A325" s="10">
        <v>234</v>
      </c>
      <c r="B325" s="17" t="s">
        <v>18</v>
      </c>
      <c r="C325" s="24">
        <f t="shared" si="85"/>
        <v>0</v>
      </c>
      <c r="D325" s="24">
        <f t="shared" si="87"/>
        <v>0</v>
      </c>
      <c r="E325" s="24">
        <f t="shared" si="87"/>
        <v>0</v>
      </c>
      <c r="F325" s="24">
        <f t="shared" si="87"/>
        <v>0</v>
      </c>
      <c r="G325" s="24">
        <f t="shared" si="87"/>
        <v>0</v>
      </c>
      <c r="H325" s="24">
        <f t="shared" si="87"/>
        <v>0</v>
      </c>
      <c r="I325" s="24">
        <f t="shared" si="87"/>
        <v>0</v>
      </c>
      <c r="J325" s="15"/>
    </row>
    <row r="326" spans="1:10" x14ac:dyDescent="0.25">
      <c r="A326" s="10">
        <v>235</v>
      </c>
      <c r="B326" s="17" t="s">
        <v>19</v>
      </c>
      <c r="C326" s="24">
        <f t="shared" si="85"/>
        <v>788311.04000000004</v>
      </c>
      <c r="D326" s="24">
        <f t="shared" si="87"/>
        <v>118000</v>
      </c>
      <c r="E326" s="24">
        <f t="shared" si="87"/>
        <v>220311.04000000001</v>
      </c>
      <c r="F326" s="24">
        <f t="shared" si="87"/>
        <v>60000</v>
      </c>
      <c r="G326" s="24">
        <f t="shared" si="87"/>
        <v>90000</v>
      </c>
      <c r="H326" s="24">
        <f t="shared" si="87"/>
        <v>200000</v>
      </c>
      <c r="I326" s="24">
        <f t="shared" si="87"/>
        <v>100000</v>
      </c>
      <c r="J326" s="15"/>
    </row>
    <row r="327" spans="1:10" x14ac:dyDescent="0.25">
      <c r="A327" s="10">
        <v>236</v>
      </c>
      <c r="B327" s="17" t="s">
        <v>20</v>
      </c>
      <c r="C327" s="24">
        <f t="shared" si="85"/>
        <v>0</v>
      </c>
      <c r="D327" s="24">
        <f t="shared" si="87"/>
        <v>0</v>
      </c>
      <c r="E327" s="24">
        <f t="shared" si="87"/>
        <v>0</v>
      </c>
      <c r="F327" s="24">
        <f t="shared" si="87"/>
        <v>0</v>
      </c>
      <c r="G327" s="24">
        <f t="shared" si="87"/>
        <v>0</v>
      </c>
      <c r="H327" s="24">
        <f t="shared" si="87"/>
        <v>0</v>
      </c>
      <c r="I327" s="24">
        <f t="shared" si="87"/>
        <v>0</v>
      </c>
      <c r="J327" s="15"/>
    </row>
    <row r="328" spans="1:10" ht="148.5" x14ac:dyDescent="0.25">
      <c r="A328" s="10">
        <v>237</v>
      </c>
      <c r="B328" s="19" t="s">
        <v>100</v>
      </c>
      <c r="C328" s="26">
        <f t="shared" si="85"/>
        <v>378311.04000000004</v>
      </c>
      <c r="D328" s="26">
        <f t="shared" ref="D328:I328" si="88">SUM(D330:D332)</f>
        <v>118000</v>
      </c>
      <c r="E328" s="26">
        <f t="shared" si="88"/>
        <v>160311.04000000001</v>
      </c>
      <c r="F328" s="26">
        <f t="shared" si="88"/>
        <v>0</v>
      </c>
      <c r="G328" s="26">
        <f t="shared" si="88"/>
        <v>0</v>
      </c>
      <c r="H328" s="26">
        <f t="shared" si="88"/>
        <v>100000</v>
      </c>
      <c r="I328" s="26">
        <f t="shared" si="88"/>
        <v>0</v>
      </c>
      <c r="J328" s="15" t="s">
        <v>101</v>
      </c>
    </row>
    <row r="329" spans="1:10" x14ac:dyDescent="0.25">
      <c r="A329" s="10">
        <v>238</v>
      </c>
      <c r="B329" s="17" t="s">
        <v>17</v>
      </c>
      <c r="C329" s="24">
        <f t="shared" si="85"/>
        <v>0</v>
      </c>
      <c r="D329" s="24">
        <v>0</v>
      </c>
      <c r="E329" s="24">
        <v>0</v>
      </c>
      <c r="F329" s="24">
        <v>0</v>
      </c>
      <c r="G329" s="24">
        <v>0</v>
      </c>
      <c r="H329" s="24">
        <v>0</v>
      </c>
      <c r="I329" s="24">
        <v>0</v>
      </c>
      <c r="J329" s="17"/>
    </row>
    <row r="330" spans="1:10" x14ac:dyDescent="0.25">
      <c r="A330" s="10">
        <v>239</v>
      </c>
      <c r="B330" s="17" t="s">
        <v>18</v>
      </c>
      <c r="C330" s="24">
        <f t="shared" si="85"/>
        <v>0</v>
      </c>
      <c r="D330" s="24">
        <f t="shared" ref="D330:I330" si="89">(D334+D338+D342+D346)*1000</f>
        <v>0</v>
      </c>
      <c r="E330" s="24">
        <f t="shared" si="89"/>
        <v>0</v>
      </c>
      <c r="F330" s="24">
        <f t="shared" si="89"/>
        <v>0</v>
      </c>
      <c r="G330" s="24">
        <f t="shared" si="89"/>
        <v>0</v>
      </c>
      <c r="H330" s="24">
        <f t="shared" si="89"/>
        <v>0</v>
      </c>
      <c r="I330" s="24">
        <f t="shared" si="89"/>
        <v>0</v>
      </c>
      <c r="J330" s="17"/>
    </row>
    <row r="331" spans="1:10" x14ac:dyDescent="0.25">
      <c r="A331" s="10">
        <v>240</v>
      </c>
      <c r="B331" s="17" t="s">
        <v>19</v>
      </c>
      <c r="C331" s="24">
        <f t="shared" si="85"/>
        <v>378311.04000000004</v>
      </c>
      <c r="D331" s="24">
        <f>(D335+D339+D343+D347)*1000-32000</f>
        <v>118000</v>
      </c>
      <c r="E331" s="24">
        <f>200000+16615.04-56304</f>
        <v>160311.04000000001</v>
      </c>
      <c r="F331" s="24">
        <f t="shared" ref="F331:I332" si="90">(F335+F339+F343+F347)*1000</f>
        <v>0</v>
      </c>
      <c r="G331" s="24">
        <f t="shared" si="90"/>
        <v>0</v>
      </c>
      <c r="H331" s="24">
        <f t="shared" si="90"/>
        <v>100000</v>
      </c>
      <c r="I331" s="24">
        <f t="shared" si="90"/>
        <v>0</v>
      </c>
      <c r="J331" s="17"/>
    </row>
    <row r="332" spans="1:10" x14ac:dyDescent="0.25">
      <c r="A332" s="10">
        <v>241</v>
      </c>
      <c r="B332" s="17" t="s">
        <v>20</v>
      </c>
      <c r="C332" s="24">
        <f t="shared" si="85"/>
        <v>0</v>
      </c>
      <c r="D332" s="24">
        <f>(D336+D340+D344+D348)*1000</f>
        <v>0</v>
      </c>
      <c r="E332" s="24">
        <f>(E336+E340+E344+E348)*1000</f>
        <v>0</v>
      </c>
      <c r="F332" s="24">
        <f t="shared" si="90"/>
        <v>0</v>
      </c>
      <c r="G332" s="24">
        <f t="shared" si="90"/>
        <v>0</v>
      </c>
      <c r="H332" s="24">
        <f t="shared" si="90"/>
        <v>0</v>
      </c>
      <c r="I332" s="24">
        <f t="shared" si="90"/>
        <v>0</v>
      </c>
      <c r="J332" s="17"/>
    </row>
    <row r="333" spans="1:10" ht="38.25" hidden="1" x14ac:dyDescent="0.25">
      <c r="A333" s="10"/>
      <c r="B333" s="17" t="s">
        <v>102</v>
      </c>
      <c r="C333" s="23">
        <f t="shared" si="85"/>
        <v>250</v>
      </c>
      <c r="D333" s="23">
        <f t="shared" ref="D333:I333" si="91">SUM(D334:D336)</f>
        <v>150</v>
      </c>
      <c r="E333" s="23">
        <f t="shared" si="91"/>
        <v>0</v>
      </c>
      <c r="F333" s="23">
        <f t="shared" si="91"/>
        <v>0</v>
      </c>
      <c r="G333" s="23">
        <f t="shared" si="91"/>
        <v>0</v>
      </c>
      <c r="H333" s="23">
        <f t="shared" si="91"/>
        <v>100</v>
      </c>
      <c r="I333" s="23">
        <f t="shared" si="91"/>
        <v>0</v>
      </c>
      <c r="J333" s="17"/>
    </row>
    <row r="334" spans="1:10" hidden="1" x14ac:dyDescent="0.25">
      <c r="A334" s="10"/>
      <c r="B334" s="17" t="s">
        <v>18</v>
      </c>
      <c r="C334" s="24">
        <f t="shared" si="85"/>
        <v>0</v>
      </c>
      <c r="D334" s="24"/>
      <c r="E334" s="24"/>
      <c r="F334" s="24"/>
      <c r="G334" s="24"/>
      <c r="H334" s="24"/>
      <c r="I334" s="24"/>
      <c r="J334" s="17"/>
    </row>
    <row r="335" spans="1:10" hidden="1" x14ac:dyDescent="0.25">
      <c r="A335" s="10"/>
      <c r="B335" s="17" t="s">
        <v>19</v>
      </c>
      <c r="C335" s="24">
        <f t="shared" si="85"/>
        <v>250</v>
      </c>
      <c r="D335" s="24">
        <v>150</v>
      </c>
      <c r="E335" s="24"/>
      <c r="F335" s="24"/>
      <c r="G335" s="24"/>
      <c r="H335" s="24">
        <v>100</v>
      </c>
      <c r="I335" s="24"/>
      <c r="J335" s="17"/>
    </row>
    <row r="336" spans="1:10" hidden="1" x14ac:dyDescent="0.25">
      <c r="A336" s="10"/>
      <c r="B336" s="17" t="s">
        <v>20</v>
      </c>
      <c r="C336" s="24">
        <f t="shared" si="85"/>
        <v>0</v>
      </c>
      <c r="D336" s="24"/>
      <c r="E336" s="24"/>
      <c r="F336" s="24"/>
      <c r="G336" s="24"/>
      <c r="H336" s="24"/>
      <c r="I336" s="24"/>
      <c r="J336" s="17"/>
    </row>
    <row r="337" spans="1:10" ht="38.25" hidden="1" x14ac:dyDescent="0.25">
      <c r="A337" s="10"/>
      <c r="B337" s="17" t="s">
        <v>103</v>
      </c>
      <c r="C337" s="23">
        <f t="shared" si="85"/>
        <v>0</v>
      </c>
      <c r="D337" s="23"/>
      <c r="E337" s="23"/>
      <c r="F337" s="23"/>
      <c r="G337" s="23"/>
      <c r="H337" s="23"/>
      <c r="I337" s="23"/>
      <c r="J337" s="17"/>
    </row>
    <row r="338" spans="1:10" hidden="1" x14ac:dyDescent="0.25">
      <c r="A338" s="10"/>
      <c r="B338" s="17" t="s">
        <v>18</v>
      </c>
      <c r="C338" s="24">
        <f t="shared" si="85"/>
        <v>0</v>
      </c>
      <c r="D338" s="24"/>
      <c r="E338" s="24"/>
      <c r="F338" s="24"/>
      <c r="G338" s="24"/>
      <c r="H338" s="24"/>
      <c r="I338" s="24"/>
      <c r="J338" s="17"/>
    </row>
    <row r="339" spans="1:10" hidden="1" x14ac:dyDescent="0.25">
      <c r="A339" s="10"/>
      <c r="B339" s="17" t="s">
        <v>19</v>
      </c>
      <c r="C339" s="24">
        <f t="shared" si="85"/>
        <v>0</v>
      </c>
      <c r="D339" s="24"/>
      <c r="E339" s="24"/>
      <c r="F339" s="24"/>
      <c r="G339" s="24"/>
      <c r="H339" s="24"/>
      <c r="I339" s="24"/>
      <c r="J339" s="17"/>
    </row>
    <row r="340" spans="1:10" hidden="1" x14ac:dyDescent="0.25">
      <c r="A340" s="10"/>
      <c r="B340" s="17" t="s">
        <v>20</v>
      </c>
      <c r="C340" s="24">
        <f t="shared" si="85"/>
        <v>0</v>
      </c>
      <c r="D340" s="24"/>
      <c r="E340" s="24"/>
      <c r="F340" s="24"/>
      <c r="G340" s="24"/>
      <c r="H340" s="24"/>
      <c r="I340" s="24"/>
      <c r="J340" s="17"/>
    </row>
    <row r="341" spans="1:10" ht="51" hidden="1" x14ac:dyDescent="0.25">
      <c r="A341" s="10"/>
      <c r="B341" s="17" t="s">
        <v>104</v>
      </c>
      <c r="C341" s="23">
        <f t="shared" si="85"/>
        <v>0</v>
      </c>
      <c r="D341" s="23">
        <f t="shared" ref="D341:I341" si="92">SUM(D342:D344)</f>
        <v>0</v>
      </c>
      <c r="E341" s="23">
        <f t="shared" si="92"/>
        <v>0</v>
      </c>
      <c r="F341" s="23">
        <f t="shared" si="92"/>
        <v>0</v>
      </c>
      <c r="G341" s="23">
        <f t="shared" si="92"/>
        <v>0</v>
      </c>
      <c r="H341" s="23">
        <f t="shared" si="92"/>
        <v>0</v>
      </c>
      <c r="I341" s="23">
        <f t="shared" si="92"/>
        <v>0</v>
      </c>
      <c r="J341" s="17"/>
    </row>
    <row r="342" spans="1:10" hidden="1" x14ac:dyDescent="0.25">
      <c r="A342" s="10"/>
      <c r="B342" s="17" t="s">
        <v>18</v>
      </c>
      <c r="C342" s="24">
        <f t="shared" si="85"/>
        <v>0</v>
      </c>
      <c r="D342" s="24"/>
      <c r="E342" s="24"/>
      <c r="F342" s="24"/>
      <c r="G342" s="24"/>
      <c r="H342" s="24"/>
      <c r="I342" s="24"/>
      <c r="J342" s="17"/>
    </row>
    <row r="343" spans="1:10" hidden="1" x14ac:dyDescent="0.25">
      <c r="A343" s="10"/>
      <c r="B343" s="17" t="s">
        <v>19</v>
      </c>
      <c r="C343" s="24">
        <f t="shared" si="85"/>
        <v>0</v>
      </c>
      <c r="D343" s="24"/>
      <c r="E343" s="24"/>
      <c r="F343" s="24"/>
      <c r="G343" s="24"/>
      <c r="H343" s="24"/>
      <c r="I343" s="24"/>
      <c r="J343" s="17"/>
    </row>
    <row r="344" spans="1:10" hidden="1" x14ac:dyDescent="0.25">
      <c r="A344" s="10"/>
      <c r="B344" s="17" t="s">
        <v>20</v>
      </c>
      <c r="C344" s="24">
        <f t="shared" si="85"/>
        <v>0</v>
      </c>
      <c r="D344" s="24"/>
      <c r="E344" s="24"/>
      <c r="F344" s="24"/>
      <c r="G344" s="24"/>
      <c r="H344" s="24"/>
      <c r="I344" s="24"/>
      <c r="J344" s="17"/>
    </row>
    <row r="345" spans="1:10" ht="38.25" hidden="1" x14ac:dyDescent="0.25">
      <c r="A345" s="10"/>
      <c r="B345" s="17" t="s">
        <v>105</v>
      </c>
      <c r="C345" s="23">
        <f t="shared" si="85"/>
        <v>0</v>
      </c>
      <c r="D345" s="23">
        <f t="shared" ref="D345:I345" si="93">SUM(D346:D348)</f>
        <v>0</v>
      </c>
      <c r="E345" s="23">
        <f t="shared" si="93"/>
        <v>0</v>
      </c>
      <c r="F345" s="23">
        <f t="shared" si="93"/>
        <v>0</v>
      </c>
      <c r="G345" s="23">
        <f t="shared" si="93"/>
        <v>0</v>
      </c>
      <c r="H345" s="23">
        <f t="shared" si="93"/>
        <v>0</v>
      </c>
      <c r="I345" s="23">
        <f t="shared" si="93"/>
        <v>0</v>
      </c>
      <c r="J345" s="17"/>
    </row>
    <row r="346" spans="1:10" hidden="1" x14ac:dyDescent="0.25">
      <c r="A346" s="10"/>
      <c r="B346" s="17" t="s">
        <v>18</v>
      </c>
      <c r="C346" s="24">
        <f t="shared" si="85"/>
        <v>0</v>
      </c>
      <c r="D346" s="24"/>
      <c r="E346" s="24"/>
      <c r="F346" s="24"/>
      <c r="G346" s="24"/>
      <c r="H346" s="24"/>
      <c r="I346" s="24"/>
      <c r="J346" s="17"/>
    </row>
    <row r="347" spans="1:10" hidden="1" x14ac:dyDescent="0.25">
      <c r="A347" s="10"/>
      <c r="B347" s="17" t="s">
        <v>19</v>
      </c>
      <c r="C347" s="24">
        <f t="shared" si="85"/>
        <v>0</v>
      </c>
      <c r="D347" s="24"/>
      <c r="E347" s="24"/>
      <c r="F347" s="24"/>
      <c r="G347" s="24"/>
      <c r="H347" s="24"/>
      <c r="I347" s="24"/>
      <c r="J347" s="17"/>
    </row>
    <row r="348" spans="1:10" hidden="1" x14ac:dyDescent="0.25">
      <c r="A348" s="10"/>
      <c r="B348" s="17" t="s">
        <v>20</v>
      </c>
      <c r="C348" s="24">
        <f t="shared" si="85"/>
        <v>0</v>
      </c>
      <c r="D348" s="24"/>
      <c r="E348" s="24"/>
      <c r="F348" s="24"/>
      <c r="G348" s="24"/>
      <c r="H348" s="24"/>
      <c r="I348" s="24"/>
      <c r="J348" s="17"/>
    </row>
    <row r="349" spans="1:10" ht="67.5" x14ac:dyDescent="0.25">
      <c r="A349" s="10">
        <v>242</v>
      </c>
      <c r="B349" s="19" t="s">
        <v>106</v>
      </c>
      <c r="C349" s="26">
        <f t="shared" si="85"/>
        <v>410000</v>
      </c>
      <c r="D349" s="26">
        <f t="shared" ref="D349:I349" si="94">SUM(D351:D353)</f>
        <v>0</v>
      </c>
      <c r="E349" s="26">
        <f t="shared" si="94"/>
        <v>60000</v>
      </c>
      <c r="F349" s="26">
        <f t="shared" si="94"/>
        <v>60000</v>
      </c>
      <c r="G349" s="26">
        <f t="shared" si="94"/>
        <v>90000</v>
      </c>
      <c r="H349" s="26">
        <f t="shared" si="94"/>
        <v>100000</v>
      </c>
      <c r="I349" s="26">
        <f t="shared" si="94"/>
        <v>100000</v>
      </c>
      <c r="J349" s="15" t="s">
        <v>101</v>
      </c>
    </row>
    <row r="350" spans="1:10" x14ac:dyDescent="0.25">
      <c r="A350" s="10">
        <v>243</v>
      </c>
      <c r="B350" s="17" t="s">
        <v>17</v>
      </c>
      <c r="C350" s="24">
        <f t="shared" si="85"/>
        <v>0</v>
      </c>
      <c r="D350" s="24">
        <v>0</v>
      </c>
      <c r="E350" s="24">
        <v>0</v>
      </c>
      <c r="F350" s="24">
        <v>0</v>
      </c>
      <c r="G350" s="24">
        <v>0</v>
      </c>
      <c r="H350" s="24">
        <v>0</v>
      </c>
      <c r="I350" s="24">
        <v>0</v>
      </c>
      <c r="J350" s="17"/>
    </row>
    <row r="351" spans="1:10" x14ac:dyDescent="0.25">
      <c r="A351" s="10">
        <v>244</v>
      </c>
      <c r="B351" s="17" t="s">
        <v>18</v>
      </c>
      <c r="C351" s="24">
        <f t="shared" si="85"/>
        <v>0</v>
      </c>
      <c r="D351" s="24"/>
      <c r="E351" s="24"/>
      <c r="F351" s="24"/>
      <c r="G351" s="24"/>
      <c r="H351" s="24"/>
      <c r="I351" s="24"/>
      <c r="J351" s="17"/>
    </row>
    <row r="352" spans="1:10" x14ac:dyDescent="0.25">
      <c r="A352" s="10">
        <v>245</v>
      </c>
      <c r="B352" s="17" t="s">
        <v>19</v>
      </c>
      <c r="C352" s="24">
        <f t="shared" si="85"/>
        <v>410000</v>
      </c>
      <c r="D352" s="24">
        <f>80000-80000</f>
        <v>0</v>
      </c>
      <c r="E352" s="24">
        <v>60000</v>
      </c>
      <c r="F352" s="24">
        <v>60000</v>
      </c>
      <c r="G352" s="24">
        <v>90000</v>
      </c>
      <c r="H352" s="24">
        <v>100000</v>
      </c>
      <c r="I352" s="24">
        <v>100000</v>
      </c>
      <c r="J352" s="17"/>
    </row>
    <row r="353" spans="1:10" x14ac:dyDescent="0.25">
      <c r="A353" s="10">
        <v>246</v>
      </c>
      <c r="B353" s="17" t="s">
        <v>20</v>
      </c>
      <c r="C353" s="24">
        <f t="shared" si="85"/>
        <v>0</v>
      </c>
      <c r="D353" s="24"/>
      <c r="E353" s="24"/>
      <c r="F353" s="24"/>
      <c r="G353" s="24"/>
      <c r="H353" s="24"/>
      <c r="I353" s="24"/>
      <c r="J353" s="17"/>
    </row>
    <row r="354" spans="1:10" ht="40.5" x14ac:dyDescent="0.25">
      <c r="A354" s="10">
        <v>247</v>
      </c>
      <c r="B354" s="19" t="s">
        <v>107</v>
      </c>
      <c r="C354" s="15" t="s">
        <v>108</v>
      </c>
      <c r="D354" s="26">
        <f t="shared" ref="D354:I354" si="95">SUM(D356:D358)</f>
        <v>0</v>
      </c>
      <c r="E354" s="26">
        <f t="shared" si="95"/>
        <v>0</v>
      </c>
      <c r="F354" s="26">
        <f t="shared" si="95"/>
        <v>0</v>
      </c>
      <c r="G354" s="26">
        <f t="shared" si="95"/>
        <v>0</v>
      </c>
      <c r="H354" s="26">
        <f t="shared" si="95"/>
        <v>0</v>
      </c>
      <c r="I354" s="26">
        <f t="shared" si="95"/>
        <v>0</v>
      </c>
      <c r="J354" s="15" t="s">
        <v>101</v>
      </c>
    </row>
    <row r="355" spans="1:10" x14ac:dyDescent="0.25">
      <c r="A355" s="10">
        <v>248</v>
      </c>
      <c r="B355" s="17" t="s">
        <v>17</v>
      </c>
      <c r="C355" s="24">
        <f>SUM(D355:I355)</f>
        <v>0</v>
      </c>
      <c r="D355" s="24">
        <v>0</v>
      </c>
      <c r="E355" s="24">
        <v>0</v>
      </c>
      <c r="F355" s="24">
        <v>0</v>
      </c>
      <c r="G355" s="24">
        <v>0</v>
      </c>
      <c r="H355" s="24">
        <v>0</v>
      </c>
      <c r="I355" s="24">
        <v>0</v>
      </c>
      <c r="J355" s="17"/>
    </row>
    <row r="356" spans="1:10" x14ac:dyDescent="0.25">
      <c r="A356" s="10">
        <v>249</v>
      </c>
      <c r="B356" s="17" t="s">
        <v>18</v>
      </c>
      <c r="C356" s="24">
        <f>SUM(D356:I356)</f>
        <v>0</v>
      </c>
      <c r="D356" s="24">
        <v>0</v>
      </c>
      <c r="E356" s="24">
        <v>0</v>
      </c>
      <c r="F356" s="24">
        <v>0</v>
      </c>
      <c r="G356" s="24">
        <v>0</v>
      </c>
      <c r="H356" s="24">
        <v>0</v>
      </c>
      <c r="I356" s="24">
        <v>0</v>
      </c>
      <c r="J356" s="17"/>
    </row>
    <row r="357" spans="1:10" x14ac:dyDescent="0.25">
      <c r="A357" s="10">
        <v>250</v>
      </c>
      <c r="B357" s="17" t="s">
        <v>19</v>
      </c>
      <c r="C357" s="24">
        <f>SUM(D357:I357)</f>
        <v>0</v>
      </c>
      <c r="D357" s="24">
        <v>0</v>
      </c>
      <c r="E357" s="24">
        <v>0</v>
      </c>
      <c r="F357" s="24">
        <v>0</v>
      </c>
      <c r="G357" s="24">
        <v>0</v>
      </c>
      <c r="H357" s="24">
        <v>0</v>
      </c>
      <c r="I357" s="24">
        <v>0</v>
      </c>
      <c r="J357" s="17"/>
    </row>
    <row r="358" spans="1:10" x14ac:dyDescent="0.25">
      <c r="A358" s="10">
        <v>251</v>
      </c>
      <c r="B358" s="17" t="s">
        <v>20</v>
      </c>
      <c r="C358" s="24">
        <f>SUM(D358:I358)</f>
        <v>0</v>
      </c>
      <c r="D358" s="24">
        <v>0</v>
      </c>
      <c r="E358" s="24">
        <v>0</v>
      </c>
      <c r="F358" s="24">
        <v>0</v>
      </c>
      <c r="G358" s="24">
        <v>0</v>
      </c>
      <c r="H358" s="24">
        <v>0</v>
      </c>
      <c r="I358" s="24">
        <v>0</v>
      </c>
      <c r="J358" s="17"/>
    </row>
    <row r="359" spans="1:10" ht="25.5" customHeight="1" x14ac:dyDescent="0.25">
      <c r="A359" s="10">
        <v>252</v>
      </c>
      <c r="B359" s="141" t="s">
        <v>109</v>
      </c>
      <c r="C359" s="141"/>
      <c r="D359" s="141"/>
      <c r="E359" s="141"/>
      <c r="F359" s="141"/>
      <c r="G359" s="141"/>
      <c r="H359" s="141"/>
      <c r="I359" s="141"/>
      <c r="J359" s="141"/>
    </row>
    <row r="360" spans="1:10" ht="15.75" customHeight="1" x14ac:dyDescent="0.25">
      <c r="A360" s="10">
        <v>253</v>
      </c>
      <c r="B360" s="141" t="s">
        <v>110</v>
      </c>
      <c r="C360" s="141"/>
      <c r="D360" s="141"/>
      <c r="E360" s="141"/>
      <c r="F360" s="141"/>
      <c r="G360" s="141"/>
      <c r="H360" s="141"/>
      <c r="I360" s="141"/>
      <c r="J360" s="141"/>
    </row>
    <row r="361" spans="1:10" x14ac:dyDescent="0.25">
      <c r="A361" s="10">
        <v>254</v>
      </c>
      <c r="B361" s="33" t="s">
        <v>111</v>
      </c>
      <c r="C361" s="23">
        <f>SUM(D361:I361)</f>
        <v>3150233.11</v>
      </c>
      <c r="D361" s="23">
        <f t="shared" ref="D361:I361" si="96">SUM(D363:D365)</f>
        <v>309148</v>
      </c>
      <c r="E361" s="23">
        <f t="shared" si="96"/>
        <v>425085.11</v>
      </c>
      <c r="F361" s="23">
        <f t="shared" si="96"/>
        <v>545000</v>
      </c>
      <c r="G361" s="23">
        <f t="shared" si="96"/>
        <v>572000</v>
      </c>
      <c r="H361" s="23">
        <f t="shared" si="96"/>
        <v>609000</v>
      </c>
      <c r="I361" s="23">
        <f t="shared" si="96"/>
        <v>690000</v>
      </c>
      <c r="J361" s="17"/>
    </row>
    <row r="362" spans="1:10" x14ac:dyDescent="0.25">
      <c r="A362" s="10">
        <v>255</v>
      </c>
      <c r="B362" s="17" t="s">
        <v>17</v>
      </c>
      <c r="C362" s="24">
        <f>SUM(D362:I362)</f>
        <v>0</v>
      </c>
      <c r="D362" s="24">
        <f t="shared" ref="D362:I365" si="97">D368+D374</f>
        <v>0</v>
      </c>
      <c r="E362" s="24">
        <f t="shared" si="97"/>
        <v>0</v>
      </c>
      <c r="F362" s="24">
        <f t="shared" si="97"/>
        <v>0</v>
      </c>
      <c r="G362" s="24">
        <f t="shared" si="97"/>
        <v>0</v>
      </c>
      <c r="H362" s="24">
        <f t="shared" si="97"/>
        <v>0</v>
      </c>
      <c r="I362" s="24">
        <f t="shared" si="97"/>
        <v>0</v>
      </c>
      <c r="J362" s="17"/>
    </row>
    <row r="363" spans="1:10" x14ac:dyDescent="0.25">
      <c r="A363" s="10">
        <v>256</v>
      </c>
      <c r="B363" s="34" t="s">
        <v>18</v>
      </c>
      <c r="C363" s="17">
        <f>SUM(D363:I363)</f>
        <v>0</v>
      </c>
      <c r="D363" s="17">
        <f t="shared" si="97"/>
        <v>0</v>
      </c>
      <c r="E363" s="17">
        <f t="shared" si="97"/>
        <v>0</v>
      </c>
      <c r="F363" s="17">
        <f t="shared" si="97"/>
        <v>0</v>
      </c>
      <c r="G363" s="17">
        <f t="shared" si="97"/>
        <v>0</v>
      </c>
      <c r="H363" s="17">
        <f t="shared" si="97"/>
        <v>0</v>
      </c>
      <c r="I363" s="17">
        <f t="shared" si="97"/>
        <v>0</v>
      </c>
      <c r="J363" s="17"/>
    </row>
    <row r="364" spans="1:10" x14ac:dyDescent="0.25">
      <c r="A364" s="10">
        <v>257</v>
      </c>
      <c r="B364" s="34" t="s">
        <v>19</v>
      </c>
      <c r="C364" s="17">
        <f>SUM(D364:I364)</f>
        <v>3150233.11</v>
      </c>
      <c r="D364" s="17">
        <f t="shared" si="97"/>
        <v>309148</v>
      </c>
      <c r="E364" s="17">
        <f t="shared" si="97"/>
        <v>425085.11</v>
      </c>
      <c r="F364" s="17">
        <f t="shared" si="97"/>
        <v>545000</v>
      </c>
      <c r="G364" s="17">
        <f t="shared" si="97"/>
        <v>572000</v>
      </c>
      <c r="H364" s="17">
        <f t="shared" si="97"/>
        <v>609000</v>
      </c>
      <c r="I364" s="17">
        <f t="shared" si="97"/>
        <v>690000</v>
      </c>
      <c r="J364" s="17"/>
    </row>
    <row r="365" spans="1:10" x14ac:dyDescent="0.25">
      <c r="A365" s="10">
        <v>258</v>
      </c>
      <c r="B365" s="34" t="s">
        <v>20</v>
      </c>
      <c r="C365" s="17">
        <f>SUM(D365:I365)</f>
        <v>0</v>
      </c>
      <c r="D365" s="17">
        <f t="shared" si="97"/>
        <v>0</v>
      </c>
      <c r="E365" s="17">
        <f t="shared" si="97"/>
        <v>0</v>
      </c>
      <c r="F365" s="17">
        <f t="shared" si="97"/>
        <v>0</v>
      </c>
      <c r="G365" s="17">
        <f t="shared" si="97"/>
        <v>0</v>
      </c>
      <c r="H365" s="17">
        <f t="shared" si="97"/>
        <v>0</v>
      </c>
      <c r="I365" s="17">
        <f t="shared" si="97"/>
        <v>0</v>
      </c>
      <c r="J365" s="17"/>
    </row>
    <row r="366" spans="1:10" ht="15.75" customHeight="1" x14ac:dyDescent="0.25">
      <c r="A366" s="10">
        <v>259</v>
      </c>
      <c r="B366" s="142" t="s">
        <v>69</v>
      </c>
      <c r="C366" s="142"/>
      <c r="D366" s="142"/>
      <c r="E366" s="142"/>
      <c r="F366" s="142"/>
      <c r="G366" s="142"/>
      <c r="H366" s="142"/>
      <c r="I366" s="142"/>
      <c r="J366" s="142"/>
    </row>
    <row r="367" spans="1:10" ht="25.5" x14ac:dyDescent="0.25">
      <c r="A367" s="10">
        <v>260</v>
      </c>
      <c r="B367" s="29" t="s">
        <v>70</v>
      </c>
      <c r="C367" s="23">
        <f>SUM(D367:I367)</f>
        <v>0</v>
      </c>
      <c r="D367" s="23">
        <f t="shared" ref="D367:I367" si="98">SUM(D369:D371)</f>
        <v>0</v>
      </c>
      <c r="E367" s="23">
        <f t="shared" si="98"/>
        <v>0</v>
      </c>
      <c r="F367" s="23">
        <f t="shared" si="98"/>
        <v>0</v>
      </c>
      <c r="G367" s="23">
        <f t="shared" si="98"/>
        <v>0</v>
      </c>
      <c r="H367" s="23">
        <f t="shared" si="98"/>
        <v>0</v>
      </c>
      <c r="I367" s="23">
        <f t="shared" si="98"/>
        <v>0</v>
      </c>
      <c r="J367" s="15"/>
    </row>
    <row r="368" spans="1:10" x14ac:dyDescent="0.25">
      <c r="A368" s="10">
        <v>261</v>
      </c>
      <c r="B368" s="17" t="s">
        <v>17</v>
      </c>
      <c r="C368" s="24">
        <f>SUM(D368:I368)</f>
        <v>0</v>
      </c>
      <c r="D368" s="24">
        <v>0</v>
      </c>
      <c r="E368" s="24">
        <v>0</v>
      </c>
      <c r="F368" s="24">
        <v>0</v>
      </c>
      <c r="G368" s="24">
        <v>0</v>
      </c>
      <c r="H368" s="24">
        <v>0</v>
      </c>
      <c r="I368" s="24">
        <v>0</v>
      </c>
      <c r="J368" s="15"/>
    </row>
    <row r="369" spans="1:10" x14ac:dyDescent="0.25">
      <c r="A369" s="10">
        <v>262</v>
      </c>
      <c r="B369" s="30" t="s">
        <v>18</v>
      </c>
      <c r="C369" s="24">
        <f>SUM(D369:I369)</f>
        <v>0</v>
      </c>
      <c r="D369" s="24">
        <v>0</v>
      </c>
      <c r="E369" s="24">
        <v>0</v>
      </c>
      <c r="F369" s="24">
        <v>0</v>
      </c>
      <c r="G369" s="24">
        <v>0</v>
      </c>
      <c r="H369" s="24">
        <v>0</v>
      </c>
      <c r="I369" s="24">
        <v>0</v>
      </c>
      <c r="J369" s="15"/>
    </row>
    <row r="370" spans="1:10" x14ac:dyDescent="0.25">
      <c r="A370" s="10">
        <v>263</v>
      </c>
      <c r="B370" s="30" t="s">
        <v>19</v>
      </c>
      <c r="C370" s="24">
        <f>SUM(D370:I370)</f>
        <v>0</v>
      </c>
      <c r="D370" s="24">
        <v>0</v>
      </c>
      <c r="E370" s="24">
        <v>0</v>
      </c>
      <c r="F370" s="24">
        <v>0</v>
      </c>
      <c r="G370" s="24">
        <v>0</v>
      </c>
      <c r="H370" s="24">
        <v>0</v>
      </c>
      <c r="I370" s="24">
        <v>0</v>
      </c>
      <c r="J370" s="15"/>
    </row>
    <row r="371" spans="1:10" x14ac:dyDescent="0.25">
      <c r="A371" s="10">
        <v>264</v>
      </c>
      <c r="B371" s="30" t="s">
        <v>20</v>
      </c>
      <c r="C371" s="24">
        <f>SUM(D371:I371)</f>
        <v>0</v>
      </c>
      <c r="D371" s="24">
        <v>0</v>
      </c>
      <c r="E371" s="24">
        <v>0</v>
      </c>
      <c r="F371" s="24">
        <v>0</v>
      </c>
      <c r="G371" s="24">
        <v>0</v>
      </c>
      <c r="H371" s="24">
        <v>0</v>
      </c>
      <c r="I371" s="24">
        <v>0</v>
      </c>
      <c r="J371" s="15"/>
    </row>
    <row r="372" spans="1:10" ht="15.75" customHeight="1" x14ac:dyDescent="0.25">
      <c r="A372" s="10">
        <v>265</v>
      </c>
      <c r="B372" s="142" t="s">
        <v>99</v>
      </c>
      <c r="C372" s="142"/>
      <c r="D372" s="142"/>
      <c r="E372" s="142"/>
      <c r="F372" s="142"/>
      <c r="G372" s="142"/>
      <c r="H372" s="142"/>
      <c r="I372" s="142"/>
      <c r="J372" s="142"/>
    </row>
    <row r="373" spans="1:10" ht="25.5" x14ac:dyDescent="0.25">
      <c r="A373" s="10">
        <v>266</v>
      </c>
      <c r="B373" s="29" t="s">
        <v>112</v>
      </c>
      <c r="C373" s="23">
        <f>SUM(D373:I373)</f>
        <v>3150233.11</v>
      </c>
      <c r="D373" s="23">
        <f t="shared" ref="D373:I373" si="99">SUM(D375:D377)</f>
        <v>309148</v>
      </c>
      <c r="E373" s="23">
        <f t="shared" si="99"/>
        <v>425085.11</v>
      </c>
      <c r="F373" s="23">
        <f t="shared" si="99"/>
        <v>545000</v>
      </c>
      <c r="G373" s="23">
        <f t="shared" si="99"/>
        <v>572000</v>
      </c>
      <c r="H373" s="23">
        <f t="shared" si="99"/>
        <v>609000</v>
      </c>
      <c r="I373" s="23">
        <f t="shared" si="99"/>
        <v>690000</v>
      </c>
      <c r="J373" s="15"/>
    </row>
    <row r="374" spans="1:10" x14ac:dyDescent="0.25">
      <c r="A374" s="10">
        <v>267</v>
      </c>
      <c r="B374" s="17" t="s">
        <v>17</v>
      </c>
      <c r="C374" s="24">
        <f>SUM(D374:I374)</f>
        <v>0</v>
      </c>
      <c r="D374" s="24">
        <v>0</v>
      </c>
      <c r="E374" s="24">
        <v>0</v>
      </c>
      <c r="F374" s="24">
        <v>0</v>
      </c>
      <c r="G374" s="24">
        <v>0</v>
      </c>
      <c r="H374" s="24">
        <v>0</v>
      </c>
      <c r="I374" s="24">
        <v>0</v>
      </c>
      <c r="J374" s="15"/>
    </row>
    <row r="375" spans="1:10" x14ac:dyDescent="0.25">
      <c r="A375" s="10">
        <v>268</v>
      </c>
      <c r="B375" s="30" t="s">
        <v>18</v>
      </c>
      <c r="C375" s="24">
        <f>SUM(D375:I375)</f>
        <v>0</v>
      </c>
      <c r="D375" s="24">
        <f t="shared" ref="D375:I377" si="100">D380+D401+D418</f>
        <v>0</v>
      </c>
      <c r="E375" s="24">
        <f t="shared" si="100"/>
        <v>0</v>
      </c>
      <c r="F375" s="24">
        <f t="shared" si="100"/>
        <v>0</v>
      </c>
      <c r="G375" s="24">
        <f t="shared" si="100"/>
        <v>0</v>
      </c>
      <c r="H375" s="24">
        <f t="shared" si="100"/>
        <v>0</v>
      </c>
      <c r="I375" s="24">
        <f t="shared" si="100"/>
        <v>0</v>
      </c>
      <c r="J375" s="15"/>
    </row>
    <row r="376" spans="1:10" x14ac:dyDescent="0.25">
      <c r="A376" s="10">
        <v>269</v>
      </c>
      <c r="B376" s="30" t="s">
        <v>19</v>
      </c>
      <c r="C376" s="17">
        <f>SUM(D376:I376)</f>
        <v>3150233.11</v>
      </c>
      <c r="D376" s="17">
        <f t="shared" si="100"/>
        <v>309148</v>
      </c>
      <c r="E376" s="17">
        <f t="shared" si="100"/>
        <v>425085.11</v>
      </c>
      <c r="F376" s="17">
        <f t="shared" si="100"/>
        <v>545000</v>
      </c>
      <c r="G376" s="17">
        <f t="shared" si="100"/>
        <v>572000</v>
      </c>
      <c r="H376" s="17">
        <f t="shared" si="100"/>
        <v>609000</v>
      </c>
      <c r="I376" s="17">
        <f t="shared" si="100"/>
        <v>690000</v>
      </c>
      <c r="J376" s="15"/>
    </row>
    <row r="377" spans="1:10" x14ac:dyDescent="0.25">
      <c r="A377" s="10">
        <v>270</v>
      </c>
      <c r="B377" s="30" t="s">
        <v>20</v>
      </c>
      <c r="C377" s="17">
        <f>SUM(D377:I377)</f>
        <v>0</v>
      </c>
      <c r="D377" s="17">
        <f t="shared" si="100"/>
        <v>0</v>
      </c>
      <c r="E377" s="17">
        <f t="shared" si="100"/>
        <v>0</v>
      </c>
      <c r="F377" s="17">
        <f t="shared" si="100"/>
        <v>0</v>
      </c>
      <c r="G377" s="17">
        <f t="shared" si="100"/>
        <v>0</v>
      </c>
      <c r="H377" s="17">
        <f t="shared" si="100"/>
        <v>0</v>
      </c>
      <c r="I377" s="17">
        <f t="shared" si="100"/>
        <v>0</v>
      </c>
      <c r="J377" s="15"/>
    </row>
    <row r="378" spans="1:10" ht="81" x14ac:dyDescent="0.25">
      <c r="A378" s="10">
        <v>271</v>
      </c>
      <c r="B378" s="35" t="s">
        <v>113</v>
      </c>
      <c r="C378" s="15" t="s">
        <v>108</v>
      </c>
      <c r="D378" s="24">
        <v>0</v>
      </c>
      <c r="E378" s="24">
        <v>0</v>
      </c>
      <c r="F378" s="24">
        <v>0</v>
      </c>
      <c r="G378" s="24">
        <v>0</v>
      </c>
      <c r="H378" s="24">
        <v>0</v>
      </c>
      <c r="I378" s="24">
        <v>0</v>
      </c>
      <c r="J378" s="15" t="s">
        <v>114</v>
      </c>
    </row>
    <row r="379" spans="1:10" x14ac:dyDescent="0.25">
      <c r="A379" s="10">
        <v>272</v>
      </c>
      <c r="B379" s="17" t="s">
        <v>17</v>
      </c>
      <c r="C379" s="15">
        <f>SUM(D379:I379)</f>
        <v>0</v>
      </c>
      <c r="D379" s="24">
        <v>0</v>
      </c>
      <c r="E379" s="24">
        <v>0</v>
      </c>
      <c r="F379" s="24">
        <v>0</v>
      </c>
      <c r="G379" s="24">
        <v>0</v>
      </c>
      <c r="H379" s="24">
        <v>0</v>
      </c>
      <c r="I379" s="24">
        <v>0</v>
      </c>
      <c r="J379" s="17"/>
    </row>
    <row r="380" spans="1:10" x14ac:dyDescent="0.25">
      <c r="A380" s="10">
        <v>273</v>
      </c>
      <c r="B380" s="34" t="s">
        <v>18</v>
      </c>
      <c r="C380" s="15">
        <f>SUM(D380:I380)</f>
        <v>0</v>
      </c>
      <c r="D380" s="24">
        <v>0</v>
      </c>
      <c r="E380" s="24">
        <v>0</v>
      </c>
      <c r="F380" s="24">
        <v>0</v>
      </c>
      <c r="G380" s="24">
        <v>0</v>
      </c>
      <c r="H380" s="24">
        <v>0</v>
      </c>
      <c r="I380" s="24">
        <v>0</v>
      </c>
      <c r="J380" s="17"/>
    </row>
    <row r="381" spans="1:10" x14ac:dyDescent="0.25">
      <c r="A381" s="10">
        <v>274</v>
      </c>
      <c r="B381" s="34" t="s">
        <v>19</v>
      </c>
      <c r="C381" s="15">
        <f>SUM(D381:I381)</f>
        <v>0</v>
      </c>
      <c r="D381" s="24">
        <v>0</v>
      </c>
      <c r="E381" s="24">
        <v>0</v>
      </c>
      <c r="F381" s="24">
        <v>0</v>
      </c>
      <c r="G381" s="24">
        <v>0</v>
      </c>
      <c r="H381" s="24">
        <v>0</v>
      </c>
      <c r="I381" s="24">
        <v>0</v>
      </c>
      <c r="J381" s="17"/>
    </row>
    <row r="382" spans="1:10" x14ac:dyDescent="0.25">
      <c r="A382" s="10">
        <v>275</v>
      </c>
      <c r="B382" s="34" t="s">
        <v>20</v>
      </c>
      <c r="C382" s="15">
        <f>SUM(D382:I382)</f>
        <v>0</v>
      </c>
      <c r="D382" s="24">
        <v>0</v>
      </c>
      <c r="E382" s="24">
        <v>0</v>
      </c>
      <c r="F382" s="24">
        <v>0</v>
      </c>
      <c r="G382" s="24">
        <v>0</v>
      </c>
      <c r="H382" s="24">
        <v>0</v>
      </c>
      <c r="I382" s="24">
        <v>0</v>
      </c>
      <c r="J382" s="17"/>
    </row>
    <row r="383" spans="1:10" ht="63.75" hidden="1" x14ac:dyDescent="0.25">
      <c r="A383" s="10">
        <v>284</v>
      </c>
      <c r="B383" s="34" t="s">
        <v>115</v>
      </c>
      <c r="C383" s="15"/>
      <c r="D383" s="15"/>
      <c r="E383" s="15"/>
      <c r="F383" s="15"/>
      <c r="G383" s="15"/>
      <c r="H383" s="15"/>
      <c r="I383" s="15"/>
      <c r="J383" s="17"/>
    </row>
    <row r="384" spans="1:10" hidden="1" x14ac:dyDescent="0.25">
      <c r="A384" s="10">
        <v>285</v>
      </c>
      <c r="B384" s="34" t="s">
        <v>18</v>
      </c>
      <c r="C384" s="15">
        <f>SUM(D384:I384)</f>
        <v>0</v>
      </c>
      <c r="D384" s="15"/>
      <c r="E384" s="15"/>
      <c r="F384" s="15"/>
      <c r="G384" s="15"/>
      <c r="H384" s="15"/>
      <c r="I384" s="15"/>
      <c r="J384" s="17"/>
    </row>
    <row r="385" spans="1:10" hidden="1" x14ac:dyDescent="0.25">
      <c r="A385" s="10">
        <v>286</v>
      </c>
      <c r="B385" s="34" t="s">
        <v>19</v>
      </c>
      <c r="C385" s="15">
        <f>SUM(D385:I385)</f>
        <v>0</v>
      </c>
      <c r="D385" s="15"/>
      <c r="E385" s="15"/>
      <c r="F385" s="15"/>
      <c r="G385" s="15"/>
      <c r="H385" s="15"/>
      <c r="I385" s="15"/>
      <c r="J385" s="17"/>
    </row>
    <row r="386" spans="1:10" hidden="1" x14ac:dyDescent="0.25">
      <c r="A386" s="10">
        <v>287</v>
      </c>
      <c r="B386" s="34" t="s">
        <v>20</v>
      </c>
      <c r="C386" s="15">
        <f>SUM(D386:I386)</f>
        <v>0</v>
      </c>
      <c r="D386" s="15"/>
      <c r="E386" s="15"/>
      <c r="F386" s="15"/>
      <c r="G386" s="15"/>
      <c r="H386" s="15"/>
      <c r="I386" s="15"/>
      <c r="J386" s="17"/>
    </row>
    <row r="387" spans="1:10" ht="51" hidden="1" x14ac:dyDescent="0.25">
      <c r="A387" s="10">
        <v>288</v>
      </c>
      <c r="B387" s="34" t="s">
        <v>116</v>
      </c>
      <c r="C387" s="15"/>
      <c r="D387" s="15"/>
      <c r="E387" s="15"/>
      <c r="F387" s="15"/>
      <c r="G387" s="15"/>
      <c r="H387" s="15"/>
      <c r="I387" s="15"/>
      <c r="J387" s="17"/>
    </row>
    <row r="388" spans="1:10" hidden="1" x14ac:dyDescent="0.25">
      <c r="A388" s="10">
        <v>289</v>
      </c>
      <c r="B388" s="34" t="s">
        <v>18</v>
      </c>
      <c r="C388" s="15">
        <f>SUM(D388:I388)</f>
        <v>0</v>
      </c>
      <c r="D388" s="15"/>
      <c r="E388" s="15"/>
      <c r="F388" s="15"/>
      <c r="G388" s="15"/>
      <c r="H388" s="15"/>
      <c r="I388" s="15"/>
      <c r="J388" s="17"/>
    </row>
    <row r="389" spans="1:10" hidden="1" x14ac:dyDescent="0.25">
      <c r="A389" s="10">
        <v>290</v>
      </c>
      <c r="B389" s="34" t="s">
        <v>19</v>
      </c>
      <c r="C389" s="15">
        <f>SUM(D389:I389)</f>
        <v>0</v>
      </c>
      <c r="D389" s="15"/>
      <c r="E389" s="15"/>
      <c r="F389" s="15"/>
      <c r="G389" s="15"/>
      <c r="H389" s="15"/>
      <c r="I389" s="15"/>
      <c r="J389" s="17"/>
    </row>
    <row r="390" spans="1:10" hidden="1" x14ac:dyDescent="0.25">
      <c r="A390" s="10">
        <v>291</v>
      </c>
      <c r="B390" s="34" t="s">
        <v>20</v>
      </c>
      <c r="C390" s="15">
        <f>SUM(D390:I390)</f>
        <v>0</v>
      </c>
      <c r="D390" s="15"/>
      <c r="E390" s="15"/>
      <c r="F390" s="15"/>
      <c r="G390" s="15"/>
      <c r="H390" s="15"/>
      <c r="I390" s="15"/>
      <c r="J390" s="17"/>
    </row>
    <row r="391" spans="1:10" ht="51" hidden="1" x14ac:dyDescent="0.25">
      <c r="A391" s="10">
        <v>292</v>
      </c>
      <c r="B391" s="34" t="s">
        <v>117</v>
      </c>
      <c r="C391" s="15"/>
      <c r="D391" s="15"/>
      <c r="E391" s="15"/>
      <c r="F391" s="15"/>
      <c r="G391" s="15"/>
      <c r="H391" s="15"/>
      <c r="I391" s="15"/>
      <c r="J391" s="17"/>
    </row>
    <row r="392" spans="1:10" hidden="1" x14ac:dyDescent="0.25">
      <c r="A392" s="10">
        <v>293</v>
      </c>
      <c r="B392" s="34" t="s">
        <v>18</v>
      </c>
      <c r="C392" s="15">
        <f>SUM(D392:I392)</f>
        <v>0</v>
      </c>
      <c r="D392" s="15"/>
      <c r="E392" s="15"/>
      <c r="F392" s="15"/>
      <c r="G392" s="15"/>
      <c r="H392" s="15"/>
      <c r="I392" s="15"/>
      <c r="J392" s="17"/>
    </row>
    <row r="393" spans="1:10" hidden="1" x14ac:dyDescent="0.25">
      <c r="A393" s="10">
        <v>294</v>
      </c>
      <c r="B393" s="34" t="s">
        <v>19</v>
      </c>
      <c r="C393" s="15">
        <f>SUM(D393:I393)</f>
        <v>0</v>
      </c>
      <c r="D393" s="15"/>
      <c r="E393" s="15"/>
      <c r="F393" s="15"/>
      <c r="G393" s="15"/>
      <c r="H393" s="15"/>
      <c r="I393" s="15"/>
      <c r="J393" s="17"/>
    </row>
    <row r="394" spans="1:10" hidden="1" x14ac:dyDescent="0.25">
      <c r="A394" s="10">
        <v>295</v>
      </c>
      <c r="B394" s="34" t="s">
        <v>20</v>
      </c>
      <c r="C394" s="15">
        <f>SUM(D394:I394)</f>
        <v>0</v>
      </c>
      <c r="D394" s="15"/>
      <c r="E394" s="15"/>
      <c r="F394" s="15"/>
      <c r="G394" s="15"/>
      <c r="H394" s="15"/>
      <c r="I394" s="15"/>
      <c r="J394" s="17"/>
    </row>
    <row r="395" spans="1:10" ht="38.25" hidden="1" x14ac:dyDescent="0.25">
      <c r="A395" s="10">
        <v>296</v>
      </c>
      <c r="B395" s="34" t="s">
        <v>118</v>
      </c>
      <c r="C395" s="15"/>
      <c r="D395" s="15"/>
      <c r="E395" s="15"/>
      <c r="F395" s="15"/>
      <c r="G395" s="15"/>
      <c r="H395" s="15"/>
      <c r="I395" s="15"/>
      <c r="J395" s="17"/>
    </row>
    <row r="396" spans="1:10" hidden="1" x14ac:dyDescent="0.25">
      <c r="A396" s="10">
        <v>297</v>
      </c>
      <c r="B396" s="34" t="s">
        <v>18</v>
      </c>
      <c r="C396" s="15">
        <f t="shared" ref="C396:C432" si="101">SUM(D396:I396)</f>
        <v>0</v>
      </c>
      <c r="D396" s="15"/>
      <c r="E396" s="15"/>
      <c r="F396" s="15"/>
      <c r="G396" s="15"/>
      <c r="H396" s="15"/>
      <c r="I396" s="15"/>
      <c r="J396" s="17"/>
    </row>
    <row r="397" spans="1:10" hidden="1" x14ac:dyDescent="0.25">
      <c r="A397" s="10">
        <v>298</v>
      </c>
      <c r="B397" s="34" t="s">
        <v>19</v>
      </c>
      <c r="C397" s="15">
        <f t="shared" si="101"/>
        <v>0</v>
      </c>
      <c r="D397" s="15"/>
      <c r="E397" s="15"/>
      <c r="F397" s="15"/>
      <c r="G397" s="15"/>
      <c r="H397" s="15"/>
      <c r="I397" s="15"/>
      <c r="J397" s="17"/>
    </row>
    <row r="398" spans="1:10" hidden="1" x14ac:dyDescent="0.25">
      <c r="A398" s="10">
        <v>299</v>
      </c>
      <c r="B398" s="34" t="s">
        <v>20</v>
      </c>
      <c r="C398" s="15">
        <f t="shared" si="101"/>
        <v>0</v>
      </c>
      <c r="D398" s="15"/>
      <c r="E398" s="15"/>
      <c r="F398" s="15"/>
      <c r="G398" s="15"/>
      <c r="H398" s="15"/>
      <c r="I398" s="15"/>
      <c r="J398" s="17"/>
    </row>
    <row r="399" spans="1:10" ht="94.5" x14ac:dyDescent="0.25">
      <c r="A399" s="10">
        <v>276</v>
      </c>
      <c r="B399" s="35" t="s">
        <v>119</v>
      </c>
      <c r="C399" s="26">
        <f t="shared" si="101"/>
        <v>3060233.11</v>
      </c>
      <c r="D399" s="26">
        <f t="shared" ref="D399:I399" si="102">SUM(D401:D403)</f>
        <v>309148</v>
      </c>
      <c r="E399" s="26">
        <f t="shared" si="102"/>
        <v>425085.11</v>
      </c>
      <c r="F399" s="26">
        <f t="shared" si="102"/>
        <v>538000</v>
      </c>
      <c r="G399" s="26">
        <f t="shared" si="102"/>
        <v>538000</v>
      </c>
      <c r="H399" s="26">
        <f t="shared" si="102"/>
        <v>600000</v>
      </c>
      <c r="I399" s="26">
        <f t="shared" si="102"/>
        <v>650000</v>
      </c>
      <c r="J399" s="15" t="s">
        <v>114</v>
      </c>
    </row>
    <row r="400" spans="1:10" x14ac:dyDescent="0.25">
      <c r="A400" s="10">
        <v>277</v>
      </c>
      <c r="B400" s="17" t="s">
        <v>17</v>
      </c>
      <c r="C400" s="24">
        <f t="shared" si="101"/>
        <v>0</v>
      </c>
      <c r="D400" s="24">
        <v>0</v>
      </c>
      <c r="E400" s="24">
        <v>0</v>
      </c>
      <c r="F400" s="24">
        <v>0</v>
      </c>
      <c r="G400" s="24">
        <v>0</v>
      </c>
      <c r="H400" s="24">
        <v>0</v>
      </c>
      <c r="I400" s="24">
        <v>0</v>
      </c>
      <c r="J400" s="17"/>
    </row>
    <row r="401" spans="1:10" x14ac:dyDescent="0.25">
      <c r="A401" s="10">
        <v>278</v>
      </c>
      <c r="B401" s="34" t="s">
        <v>18</v>
      </c>
      <c r="C401" s="24">
        <f t="shared" si="101"/>
        <v>0</v>
      </c>
      <c r="D401" s="24">
        <f t="shared" ref="D401:I401" si="103">(D405+D409+D413)*1000</f>
        <v>0</v>
      </c>
      <c r="E401" s="24">
        <f t="shared" si="103"/>
        <v>0</v>
      </c>
      <c r="F401" s="24">
        <f t="shared" si="103"/>
        <v>0</v>
      </c>
      <c r="G401" s="24">
        <f t="shared" si="103"/>
        <v>0</v>
      </c>
      <c r="H401" s="24">
        <f t="shared" si="103"/>
        <v>0</v>
      </c>
      <c r="I401" s="24">
        <f t="shared" si="103"/>
        <v>0</v>
      </c>
      <c r="J401" s="17"/>
    </row>
    <row r="402" spans="1:10" x14ac:dyDescent="0.25">
      <c r="A402" s="10">
        <v>279</v>
      </c>
      <c r="B402" s="34" t="s">
        <v>19</v>
      </c>
      <c r="C402" s="24">
        <f t="shared" si="101"/>
        <v>3060233.11</v>
      </c>
      <c r="D402" s="24">
        <f>(D406+D410+D414)*1000-100852</f>
        <v>309148</v>
      </c>
      <c r="E402" s="24">
        <f>(E406+E410+E414)*1000-17057-67857.89</f>
        <v>425085.11</v>
      </c>
      <c r="F402" s="24">
        <f t="shared" ref="F402:I403" si="104">(F406+F410+F414)*1000</f>
        <v>538000</v>
      </c>
      <c r="G402" s="24">
        <f t="shared" si="104"/>
        <v>538000</v>
      </c>
      <c r="H402" s="24">
        <f t="shared" si="104"/>
        <v>600000</v>
      </c>
      <c r="I402" s="24">
        <f t="shared" si="104"/>
        <v>650000</v>
      </c>
      <c r="J402" s="17"/>
    </row>
    <row r="403" spans="1:10" x14ac:dyDescent="0.25">
      <c r="A403" s="10">
        <v>280</v>
      </c>
      <c r="B403" s="34" t="s">
        <v>20</v>
      </c>
      <c r="C403" s="24">
        <f t="shared" si="101"/>
        <v>0</v>
      </c>
      <c r="D403" s="24">
        <f>(D407+D411+D415)*1000</f>
        <v>0</v>
      </c>
      <c r="E403" s="24">
        <f>(E407+E411+E415)*1000</f>
        <v>0</v>
      </c>
      <c r="F403" s="24">
        <f t="shared" si="104"/>
        <v>0</v>
      </c>
      <c r="G403" s="24">
        <f t="shared" si="104"/>
        <v>0</v>
      </c>
      <c r="H403" s="24">
        <f t="shared" si="104"/>
        <v>0</v>
      </c>
      <c r="I403" s="24">
        <f t="shared" si="104"/>
        <v>0</v>
      </c>
      <c r="J403" s="17"/>
    </row>
    <row r="404" spans="1:10" ht="25.5" hidden="1" x14ac:dyDescent="0.25">
      <c r="A404" s="10"/>
      <c r="B404" s="17" t="s">
        <v>120</v>
      </c>
      <c r="C404" s="23">
        <f t="shared" si="101"/>
        <v>46</v>
      </c>
      <c r="D404" s="23">
        <f t="shared" ref="D404:I404" si="105">SUM(D405:D407)</f>
        <v>5</v>
      </c>
      <c r="E404" s="23">
        <f t="shared" si="105"/>
        <v>5</v>
      </c>
      <c r="F404" s="23">
        <f t="shared" si="105"/>
        <v>8</v>
      </c>
      <c r="G404" s="23">
        <f t="shared" si="105"/>
        <v>8</v>
      </c>
      <c r="H404" s="23">
        <f t="shared" si="105"/>
        <v>10</v>
      </c>
      <c r="I404" s="23">
        <f t="shared" si="105"/>
        <v>10</v>
      </c>
      <c r="J404" s="17"/>
    </row>
    <row r="405" spans="1:10" hidden="1" x14ac:dyDescent="0.25">
      <c r="A405" s="10"/>
      <c r="B405" s="17" t="s">
        <v>18</v>
      </c>
      <c r="C405" s="24">
        <f t="shared" si="101"/>
        <v>0</v>
      </c>
      <c r="D405" s="24"/>
      <c r="E405" s="24"/>
      <c r="F405" s="24"/>
      <c r="G405" s="24"/>
      <c r="H405" s="24"/>
      <c r="I405" s="24"/>
      <c r="J405" s="17"/>
    </row>
    <row r="406" spans="1:10" hidden="1" x14ac:dyDescent="0.25">
      <c r="A406" s="10"/>
      <c r="B406" s="17" t="s">
        <v>19</v>
      </c>
      <c r="C406" s="24">
        <f t="shared" si="101"/>
        <v>46</v>
      </c>
      <c r="D406" s="24">
        <v>5</v>
      </c>
      <c r="E406" s="24">
        <v>5</v>
      </c>
      <c r="F406" s="24">
        <v>8</v>
      </c>
      <c r="G406" s="24">
        <v>8</v>
      </c>
      <c r="H406" s="24">
        <v>10</v>
      </c>
      <c r="I406" s="24">
        <v>10</v>
      </c>
      <c r="J406" s="17"/>
    </row>
    <row r="407" spans="1:10" hidden="1" x14ac:dyDescent="0.25">
      <c r="A407" s="10"/>
      <c r="B407" s="17" t="s">
        <v>20</v>
      </c>
      <c r="C407" s="24">
        <f t="shared" si="101"/>
        <v>0</v>
      </c>
      <c r="D407" s="24"/>
      <c r="E407" s="24"/>
      <c r="F407" s="24"/>
      <c r="G407" s="24"/>
      <c r="H407" s="24"/>
      <c r="I407" s="24"/>
      <c r="J407" s="17"/>
    </row>
    <row r="408" spans="1:10" ht="51" hidden="1" x14ac:dyDescent="0.25">
      <c r="A408" s="10"/>
      <c r="B408" s="17" t="s">
        <v>121</v>
      </c>
      <c r="C408" s="23">
        <f t="shared" si="101"/>
        <v>3010</v>
      </c>
      <c r="D408" s="23">
        <f t="shared" ref="D408:I408" si="106">SUM(D409:D411)</f>
        <v>380</v>
      </c>
      <c r="E408" s="23">
        <f t="shared" si="106"/>
        <v>480</v>
      </c>
      <c r="F408" s="23">
        <f t="shared" si="106"/>
        <v>500</v>
      </c>
      <c r="G408" s="23">
        <f t="shared" si="106"/>
        <v>500</v>
      </c>
      <c r="H408" s="23">
        <f t="shared" si="106"/>
        <v>550</v>
      </c>
      <c r="I408" s="23">
        <f t="shared" si="106"/>
        <v>600</v>
      </c>
      <c r="J408" s="17"/>
    </row>
    <row r="409" spans="1:10" hidden="1" x14ac:dyDescent="0.25">
      <c r="A409" s="10"/>
      <c r="B409" s="17" t="s">
        <v>18</v>
      </c>
      <c r="C409" s="24">
        <f t="shared" si="101"/>
        <v>0</v>
      </c>
      <c r="D409" s="24"/>
      <c r="E409" s="24"/>
      <c r="F409" s="24"/>
      <c r="G409" s="24"/>
      <c r="H409" s="24"/>
      <c r="I409" s="24"/>
      <c r="J409" s="17"/>
    </row>
    <row r="410" spans="1:10" hidden="1" x14ac:dyDescent="0.25">
      <c r="A410" s="10"/>
      <c r="B410" s="17" t="s">
        <v>19</v>
      </c>
      <c r="C410" s="24">
        <f t="shared" si="101"/>
        <v>3010</v>
      </c>
      <c r="D410" s="24">
        <f>460-80</f>
        <v>380</v>
      </c>
      <c r="E410" s="24">
        <v>480</v>
      </c>
      <c r="F410" s="24">
        <v>500</v>
      </c>
      <c r="G410" s="24">
        <v>500</v>
      </c>
      <c r="H410" s="24">
        <v>550</v>
      </c>
      <c r="I410" s="24">
        <v>600</v>
      </c>
      <c r="J410" s="17"/>
    </row>
    <row r="411" spans="1:10" hidden="1" x14ac:dyDescent="0.25">
      <c r="A411" s="10"/>
      <c r="B411" s="17" t="s">
        <v>20</v>
      </c>
      <c r="C411" s="24">
        <f t="shared" si="101"/>
        <v>0</v>
      </c>
      <c r="D411" s="24"/>
      <c r="E411" s="24"/>
      <c r="F411" s="24"/>
      <c r="G411" s="24"/>
      <c r="H411" s="24"/>
      <c r="I411" s="24"/>
      <c r="J411" s="17"/>
    </row>
    <row r="412" spans="1:10" ht="25.5" hidden="1" x14ac:dyDescent="0.25">
      <c r="A412" s="10"/>
      <c r="B412" s="17" t="s">
        <v>122</v>
      </c>
      <c r="C412" s="23">
        <f t="shared" si="101"/>
        <v>190</v>
      </c>
      <c r="D412" s="23">
        <f t="shared" ref="D412:I412" si="107">SUM(D413:D415)</f>
        <v>25</v>
      </c>
      <c r="E412" s="23">
        <f t="shared" si="107"/>
        <v>25</v>
      </c>
      <c r="F412" s="23">
        <f t="shared" si="107"/>
        <v>30</v>
      </c>
      <c r="G412" s="23">
        <f t="shared" si="107"/>
        <v>30</v>
      </c>
      <c r="H412" s="23">
        <f t="shared" si="107"/>
        <v>40</v>
      </c>
      <c r="I412" s="23">
        <f t="shared" si="107"/>
        <v>40</v>
      </c>
      <c r="J412" s="17"/>
    </row>
    <row r="413" spans="1:10" hidden="1" x14ac:dyDescent="0.25">
      <c r="A413" s="10"/>
      <c r="B413" s="17" t="s">
        <v>18</v>
      </c>
      <c r="C413" s="24">
        <f t="shared" si="101"/>
        <v>0</v>
      </c>
      <c r="D413" s="24"/>
      <c r="E413" s="24"/>
      <c r="F413" s="24"/>
      <c r="G413" s="24"/>
      <c r="H413" s="24"/>
      <c r="I413" s="24"/>
      <c r="J413" s="17"/>
    </row>
    <row r="414" spans="1:10" hidden="1" x14ac:dyDescent="0.25">
      <c r="A414" s="10"/>
      <c r="B414" s="17" t="s">
        <v>19</v>
      </c>
      <c r="C414" s="24">
        <f t="shared" si="101"/>
        <v>190</v>
      </c>
      <c r="D414" s="24">
        <v>25</v>
      </c>
      <c r="E414" s="24">
        <v>25</v>
      </c>
      <c r="F414" s="24">
        <v>30</v>
      </c>
      <c r="G414" s="24">
        <v>30</v>
      </c>
      <c r="H414" s="24">
        <v>40</v>
      </c>
      <c r="I414" s="24">
        <v>40</v>
      </c>
      <c r="J414" s="17"/>
    </row>
    <row r="415" spans="1:10" hidden="1" x14ac:dyDescent="0.25">
      <c r="A415" s="10"/>
      <c r="B415" s="17" t="s">
        <v>20</v>
      </c>
      <c r="C415" s="24">
        <f t="shared" si="101"/>
        <v>0</v>
      </c>
      <c r="D415" s="24"/>
      <c r="E415" s="24"/>
      <c r="F415" s="24"/>
      <c r="G415" s="24"/>
      <c r="H415" s="24"/>
      <c r="I415" s="24"/>
      <c r="J415" s="17"/>
    </row>
    <row r="416" spans="1:10" ht="81" x14ac:dyDescent="0.25">
      <c r="A416" s="10">
        <v>281</v>
      </c>
      <c r="B416" s="19" t="s">
        <v>123</v>
      </c>
      <c r="C416" s="26">
        <f t="shared" si="101"/>
        <v>90000</v>
      </c>
      <c r="D416" s="26">
        <f t="shared" ref="D416:I416" si="108">SUM(D418:D420)</f>
        <v>0</v>
      </c>
      <c r="E416" s="26">
        <f t="shared" si="108"/>
        <v>0</v>
      </c>
      <c r="F416" s="26">
        <f t="shared" si="108"/>
        <v>7000</v>
      </c>
      <c r="G416" s="26">
        <f t="shared" si="108"/>
        <v>34000</v>
      </c>
      <c r="H416" s="26">
        <f t="shared" si="108"/>
        <v>9000</v>
      </c>
      <c r="I416" s="26">
        <f t="shared" si="108"/>
        <v>40000</v>
      </c>
      <c r="J416" s="15" t="s">
        <v>114</v>
      </c>
    </row>
    <row r="417" spans="1:10" x14ac:dyDescent="0.25">
      <c r="A417" s="10">
        <v>282</v>
      </c>
      <c r="B417" s="17" t="s">
        <v>17</v>
      </c>
      <c r="C417" s="17">
        <f t="shared" si="101"/>
        <v>0</v>
      </c>
      <c r="D417" s="17">
        <v>0</v>
      </c>
      <c r="E417" s="17">
        <v>0</v>
      </c>
      <c r="F417" s="17">
        <v>0</v>
      </c>
      <c r="G417" s="17">
        <v>0</v>
      </c>
      <c r="H417" s="17">
        <v>0</v>
      </c>
      <c r="I417" s="17">
        <v>0</v>
      </c>
      <c r="J417" s="17"/>
    </row>
    <row r="418" spans="1:10" x14ac:dyDescent="0.25">
      <c r="A418" s="10">
        <v>283</v>
      </c>
      <c r="B418" s="17" t="s">
        <v>18</v>
      </c>
      <c r="C418" s="17">
        <f t="shared" si="101"/>
        <v>0</v>
      </c>
      <c r="D418" s="17">
        <f t="shared" ref="D418:I418" si="109">(D422+D426+D430)*1000</f>
        <v>0</v>
      </c>
      <c r="E418" s="17">
        <f t="shared" si="109"/>
        <v>0</v>
      </c>
      <c r="F418" s="17">
        <f t="shared" si="109"/>
        <v>0</v>
      </c>
      <c r="G418" s="17">
        <f t="shared" si="109"/>
        <v>0</v>
      </c>
      <c r="H418" s="17">
        <f t="shared" si="109"/>
        <v>0</v>
      </c>
      <c r="I418" s="17">
        <f t="shared" si="109"/>
        <v>0</v>
      </c>
      <c r="J418" s="17"/>
    </row>
    <row r="419" spans="1:10" x14ac:dyDescent="0.25">
      <c r="A419" s="10">
        <v>284</v>
      </c>
      <c r="B419" s="17" t="s">
        <v>19</v>
      </c>
      <c r="C419" s="17">
        <f t="shared" si="101"/>
        <v>90000</v>
      </c>
      <c r="D419" s="17">
        <f>(D423+D427+D431)*1000-25000</f>
        <v>0</v>
      </c>
      <c r="E419" s="17">
        <f>(E423+E427+E431)*1000-27000</f>
        <v>0</v>
      </c>
      <c r="F419" s="17">
        <f t="shared" ref="F419:I420" si="110">(F423+F427+F431)*1000</f>
        <v>7000</v>
      </c>
      <c r="G419" s="17">
        <f t="shared" si="110"/>
        <v>34000</v>
      </c>
      <c r="H419" s="17">
        <f t="shared" si="110"/>
        <v>9000</v>
      </c>
      <c r="I419" s="17">
        <f t="shared" si="110"/>
        <v>40000</v>
      </c>
      <c r="J419" s="17"/>
    </row>
    <row r="420" spans="1:10" x14ac:dyDescent="0.25">
      <c r="A420" s="10">
        <v>285</v>
      </c>
      <c r="B420" s="17" t="s">
        <v>20</v>
      </c>
      <c r="C420" s="17">
        <f t="shared" si="101"/>
        <v>0</v>
      </c>
      <c r="D420" s="17">
        <f>(D424+D428+D432)*1000</f>
        <v>0</v>
      </c>
      <c r="E420" s="17">
        <f>(E424+E428+E432)*1000</f>
        <v>0</v>
      </c>
      <c r="F420" s="17">
        <f t="shared" si="110"/>
        <v>0</v>
      </c>
      <c r="G420" s="17">
        <f t="shared" si="110"/>
        <v>0</v>
      </c>
      <c r="H420" s="17">
        <f t="shared" si="110"/>
        <v>0</v>
      </c>
      <c r="I420" s="17">
        <f t="shared" si="110"/>
        <v>0</v>
      </c>
      <c r="J420" s="17"/>
    </row>
    <row r="421" spans="1:10" ht="63.75" hidden="1" x14ac:dyDescent="0.25">
      <c r="A421" s="10">
        <v>241</v>
      </c>
      <c r="B421" s="17" t="s">
        <v>124</v>
      </c>
      <c r="C421" s="15">
        <f t="shared" si="101"/>
        <v>0</v>
      </c>
      <c r="D421" s="15">
        <f t="shared" ref="D421:I421" si="111">SUM(D422:D424)</f>
        <v>0</v>
      </c>
      <c r="E421" s="15">
        <f t="shared" si="111"/>
        <v>0</v>
      </c>
      <c r="F421" s="15">
        <f t="shared" si="111"/>
        <v>0</v>
      </c>
      <c r="G421" s="15">
        <f t="shared" si="111"/>
        <v>0</v>
      </c>
      <c r="H421" s="15">
        <f t="shared" si="111"/>
        <v>0</v>
      </c>
      <c r="I421" s="15">
        <f t="shared" si="111"/>
        <v>0</v>
      </c>
      <c r="J421" s="17"/>
    </row>
    <row r="422" spans="1:10" hidden="1" x14ac:dyDescent="0.25">
      <c r="A422" s="10">
        <v>242</v>
      </c>
      <c r="B422" s="17" t="s">
        <v>18</v>
      </c>
      <c r="C422" s="15">
        <f t="shared" si="101"/>
        <v>0</v>
      </c>
      <c r="D422" s="15"/>
      <c r="E422" s="15"/>
      <c r="F422" s="15"/>
      <c r="G422" s="15"/>
      <c r="H422" s="15"/>
      <c r="I422" s="15"/>
      <c r="J422" s="17"/>
    </row>
    <row r="423" spans="1:10" hidden="1" x14ac:dyDescent="0.25">
      <c r="A423" s="10">
        <v>243</v>
      </c>
      <c r="B423" s="17" t="s">
        <v>19</v>
      </c>
      <c r="C423" s="15">
        <f t="shared" si="101"/>
        <v>0</v>
      </c>
      <c r="D423" s="15"/>
      <c r="E423" s="15"/>
      <c r="F423" s="15"/>
      <c r="G423" s="15"/>
      <c r="H423" s="15"/>
      <c r="I423" s="15"/>
      <c r="J423" s="17"/>
    </row>
    <row r="424" spans="1:10" hidden="1" x14ac:dyDescent="0.25">
      <c r="A424" s="10">
        <v>244</v>
      </c>
      <c r="B424" s="17" t="s">
        <v>20</v>
      </c>
      <c r="C424" s="15">
        <f t="shared" si="101"/>
        <v>0</v>
      </c>
      <c r="D424" s="15"/>
      <c r="E424" s="15"/>
      <c r="F424" s="15"/>
      <c r="G424" s="15"/>
      <c r="H424" s="15"/>
      <c r="I424" s="15"/>
      <c r="J424" s="17"/>
    </row>
    <row r="425" spans="1:10" ht="51" hidden="1" x14ac:dyDescent="0.25">
      <c r="A425" s="10">
        <v>245</v>
      </c>
      <c r="B425" s="17" t="s">
        <v>125</v>
      </c>
      <c r="C425" s="15">
        <f t="shared" si="101"/>
        <v>95</v>
      </c>
      <c r="D425" s="21">
        <f t="shared" ref="D425:I425" si="112">SUM(D426:D428)</f>
        <v>20</v>
      </c>
      <c r="E425" s="21">
        <f t="shared" si="112"/>
        <v>20</v>
      </c>
      <c r="F425" s="21">
        <f t="shared" si="112"/>
        <v>0</v>
      </c>
      <c r="G425" s="21">
        <f t="shared" si="112"/>
        <v>25</v>
      </c>
      <c r="H425" s="21">
        <f t="shared" si="112"/>
        <v>0</v>
      </c>
      <c r="I425" s="21">
        <f t="shared" si="112"/>
        <v>30</v>
      </c>
      <c r="J425" s="17"/>
    </row>
    <row r="426" spans="1:10" hidden="1" x14ac:dyDescent="0.25">
      <c r="A426" s="10">
        <v>246</v>
      </c>
      <c r="B426" s="17" t="s">
        <v>18</v>
      </c>
      <c r="C426" s="15">
        <f t="shared" si="101"/>
        <v>0</v>
      </c>
      <c r="D426" s="15"/>
      <c r="E426" s="15"/>
      <c r="F426" s="15"/>
      <c r="G426" s="15"/>
      <c r="H426" s="15"/>
      <c r="I426" s="15"/>
      <c r="J426" s="17"/>
    </row>
    <row r="427" spans="1:10" hidden="1" x14ac:dyDescent="0.25">
      <c r="A427" s="10">
        <v>247</v>
      </c>
      <c r="B427" s="17" t="s">
        <v>19</v>
      </c>
      <c r="C427" s="15">
        <f t="shared" si="101"/>
        <v>95</v>
      </c>
      <c r="D427" s="15">
        <v>20</v>
      </c>
      <c r="E427" s="15">
        <v>20</v>
      </c>
      <c r="F427" s="15"/>
      <c r="G427" s="15">
        <v>25</v>
      </c>
      <c r="H427" s="15"/>
      <c r="I427" s="15">
        <v>30</v>
      </c>
      <c r="J427" s="17"/>
    </row>
    <row r="428" spans="1:10" hidden="1" x14ac:dyDescent="0.25">
      <c r="A428" s="10">
        <v>248</v>
      </c>
      <c r="B428" s="17" t="s">
        <v>20</v>
      </c>
      <c r="C428" s="15">
        <f t="shared" si="101"/>
        <v>0</v>
      </c>
      <c r="D428" s="15"/>
      <c r="E428" s="15"/>
      <c r="F428" s="15"/>
      <c r="G428" s="15"/>
      <c r="H428" s="15"/>
      <c r="I428" s="15"/>
      <c r="J428" s="17"/>
    </row>
    <row r="429" spans="1:10" ht="51" hidden="1" x14ac:dyDescent="0.25">
      <c r="A429" s="10">
        <v>249</v>
      </c>
      <c r="B429" s="17" t="s">
        <v>126</v>
      </c>
      <c r="C429" s="15">
        <f t="shared" si="101"/>
        <v>47</v>
      </c>
      <c r="D429" s="21">
        <f t="shared" ref="D429:I429" si="113">SUM(D430:D432)</f>
        <v>5</v>
      </c>
      <c r="E429" s="21">
        <f t="shared" si="113"/>
        <v>7</v>
      </c>
      <c r="F429" s="21">
        <f t="shared" si="113"/>
        <v>7</v>
      </c>
      <c r="G429" s="21">
        <f t="shared" si="113"/>
        <v>9</v>
      </c>
      <c r="H429" s="21">
        <f t="shared" si="113"/>
        <v>9</v>
      </c>
      <c r="I429" s="21">
        <f t="shared" si="113"/>
        <v>10</v>
      </c>
      <c r="J429" s="17"/>
    </row>
    <row r="430" spans="1:10" hidden="1" x14ac:dyDescent="0.25">
      <c r="A430" s="10">
        <v>250</v>
      </c>
      <c r="B430" s="17" t="s">
        <v>18</v>
      </c>
      <c r="C430" s="15">
        <f t="shared" si="101"/>
        <v>0</v>
      </c>
      <c r="D430" s="15"/>
      <c r="E430" s="15"/>
      <c r="F430" s="15"/>
      <c r="G430" s="15"/>
      <c r="H430" s="15"/>
      <c r="I430" s="15"/>
      <c r="J430" s="17"/>
    </row>
    <row r="431" spans="1:10" hidden="1" x14ac:dyDescent="0.25">
      <c r="A431" s="10">
        <v>251</v>
      </c>
      <c r="B431" s="17" t="s">
        <v>19</v>
      </c>
      <c r="C431" s="15">
        <f t="shared" si="101"/>
        <v>47</v>
      </c>
      <c r="D431" s="15">
        <v>5</v>
      </c>
      <c r="E431" s="15">
        <v>7</v>
      </c>
      <c r="F431" s="15">
        <v>7</v>
      </c>
      <c r="G431" s="15">
        <v>9</v>
      </c>
      <c r="H431" s="15">
        <v>9</v>
      </c>
      <c r="I431" s="15">
        <v>10</v>
      </c>
      <c r="J431" s="17"/>
    </row>
    <row r="432" spans="1:10" hidden="1" x14ac:dyDescent="0.25">
      <c r="A432" s="10">
        <v>252</v>
      </c>
      <c r="B432" s="17" t="s">
        <v>20</v>
      </c>
      <c r="C432" s="15">
        <f t="shared" si="101"/>
        <v>0</v>
      </c>
      <c r="D432" s="15"/>
      <c r="E432" s="15"/>
      <c r="F432" s="15"/>
      <c r="G432" s="15"/>
      <c r="H432" s="15"/>
      <c r="I432" s="15"/>
      <c r="J432" s="17"/>
    </row>
    <row r="433" spans="1:10" ht="27" customHeight="1" x14ac:dyDescent="0.25">
      <c r="A433" s="10">
        <v>286</v>
      </c>
      <c r="B433" s="141" t="s">
        <v>127</v>
      </c>
      <c r="C433" s="141"/>
      <c r="D433" s="141"/>
      <c r="E433" s="141"/>
      <c r="F433" s="141"/>
      <c r="G433" s="141"/>
      <c r="H433" s="141"/>
      <c r="I433" s="141"/>
      <c r="J433" s="141"/>
    </row>
    <row r="434" spans="1:10" ht="15.75" customHeight="1" x14ac:dyDescent="0.25">
      <c r="A434" s="10">
        <v>287</v>
      </c>
      <c r="B434" s="141" t="s">
        <v>128</v>
      </c>
      <c r="C434" s="141"/>
      <c r="D434" s="141"/>
      <c r="E434" s="141"/>
      <c r="F434" s="141"/>
      <c r="G434" s="141"/>
      <c r="H434" s="141"/>
      <c r="I434" s="141"/>
      <c r="J434" s="141"/>
    </row>
    <row r="435" spans="1:10" x14ac:dyDescent="0.25">
      <c r="A435" s="10">
        <v>288</v>
      </c>
      <c r="B435" s="22" t="s">
        <v>25</v>
      </c>
      <c r="C435" s="23">
        <f>SUM(D435:I435)</f>
        <v>50679644.420000002</v>
      </c>
      <c r="D435" s="23">
        <f t="shared" ref="D435:I435" si="114">SUM(D437:D439)</f>
        <v>7816954.1299999999</v>
      </c>
      <c r="E435" s="23">
        <f t="shared" si="114"/>
        <v>7820589.29</v>
      </c>
      <c r="F435" s="23">
        <f t="shared" si="114"/>
        <v>8343793</v>
      </c>
      <c r="G435" s="23">
        <f t="shared" si="114"/>
        <v>8899436</v>
      </c>
      <c r="H435" s="23">
        <f t="shared" si="114"/>
        <v>8899436</v>
      </c>
      <c r="I435" s="23">
        <f t="shared" si="114"/>
        <v>8899436</v>
      </c>
      <c r="J435" s="15"/>
    </row>
    <row r="436" spans="1:10" x14ac:dyDescent="0.25">
      <c r="A436" s="10">
        <v>289</v>
      </c>
      <c r="B436" s="17" t="s">
        <v>17</v>
      </c>
      <c r="C436" s="24">
        <f>SUM(D436:I436)</f>
        <v>0</v>
      </c>
      <c r="D436" s="24">
        <f t="shared" ref="D436:I439" si="115">D442+D448</f>
        <v>0</v>
      </c>
      <c r="E436" s="24">
        <f t="shared" si="115"/>
        <v>0</v>
      </c>
      <c r="F436" s="24">
        <f t="shared" si="115"/>
        <v>0</v>
      </c>
      <c r="G436" s="24">
        <f t="shared" si="115"/>
        <v>0</v>
      </c>
      <c r="H436" s="24">
        <f t="shared" si="115"/>
        <v>0</v>
      </c>
      <c r="I436" s="24">
        <f t="shared" si="115"/>
        <v>0</v>
      </c>
      <c r="J436" s="15"/>
    </row>
    <row r="437" spans="1:10" x14ac:dyDescent="0.25">
      <c r="A437" s="10">
        <v>290</v>
      </c>
      <c r="B437" s="17" t="s">
        <v>18</v>
      </c>
      <c r="C437" s="24">
        <f>SUM(D437:I437)</f>
        <v>0</v>
      </c>
      <c r="D437" s="24">
        <f t="shared" si="115"/>
        <v>0</v>
      </c>
      <c r="E437" s="24">
        <f t="shared" si="115"/>
        <v>0</v>
      </c>
      <c r="F437" s="24">
        <f t="shared" si="115"/>
        <v>0</v>
      </c>
      <c r="G437" s="24">
        <f t="shared" si="115"/>
        <v>0</v>
      </c>
      <c r="H437" s="24">
        <f t="shared" si="115"/>
        <v>0</v>
      </c>
      <c r="I437" s="24">
        <f t="shared" si="115"/>
        <v>0</v>
      </c>
      <c r="J437" s="15"/>
    </row>
    <row r="438" spans="1:10" x14ac:dyDescent="0.25">
      <c r="A438" s="10">
        <v>291</v>
      </c>
      <c r="B438" s="17" t="s">
        <v>19</v>
      </c>
      <c r="C438" s="17">
        <f>SUM(D438:I438)</f>
        <v>50679644.420000002</v>
      </c>
      <c r="D438" s="17">
        <f t="shared" si="115"/>
        <v>7816954.1299999999</v>
      </c>
      <c r="E438" s="17">
        <f t="shared" si="115"/>
        <v>7820589.29</v>
      </c>
      <c r="F438" s="17">
        <f t="shared" si="115"/>
        <v>8343793</v>
      </c>
      <c r="G438" s="17">
        <f t="shared" si="115"/>
        <v>8899436</v>
      </c>
      <c r="H438" s="17">
        <f t="shared" si="115"/>
        <v>8899436</v>
      </c>
      <c r="I438" s="17">
        <f t="shared" si="115"/>
        <v>8899436</v>
      </c>
      <c r="J438" s="15"/>
    </row>
    <row r="439" spans="1:10" x14ac:dyDescent="0.25">
      <c r="A439" s="10">
        <v>292</v>
      </c>
      <c r="B439" s="17" t="s">
        <v>20</v>
      </c>
      <c r="C439" s="17">
        <f>SUM(D439:I439)</f>
        <v>0</v>
      </c>
      <c r="D439" s="17">
        <f t="shared" si="115"/>
        <v>0</v>
      </c>
      <c r="E439" s="17">
        <f t="shared" si="115"/>
        <v>0</v>
      </c>
      <c r="F439" s="17">
        <f t="shared" si="115"/>
        <v>0</v>
      </c>
      <c r="G439" s="17">
        <f t="shared" si="115"/>
        <v>0</v>
      </c>
      <c r="H439" s="17">
        <f t="shared" si="115"/>
        <v>0</v>
      </c>
      <c r="I439" s="17">
        <f t="shared" si="115"/>
        <v>0</v>
      </c>
      <c r="J439" s="15"/>
    </row>
    <row r="440" spans="1:10" ht="15.75" customHeight="1" x14ac:dyDescent="0.25">
      <c r="A440" s="10">
        <v>293</v>
      </c>
      <c r="B440" s="142" t="s">
        <v>69</v>
      </c>
      <c r="C440" s="142"/>
      <c r="D440" s="142"/>
      <c r="E440" s="142"/>
      <c r="F440" s="142"/>
      <c r="G440" s="142"/>
      <c r="H440" s="142"/>
      <c r="I440" s="142"/>
      <c r="J440" s="142"/>
    </row>
    <row r="441" spans="1:10" ht="25.5" x14ac:dyDescent="0.25">
      <c r="A441" s="10">
        <v>294</v>
      </c>
      <c r="B441" s="29" t="s">
        <v>70</v>
      </c>
      <c r="C441" s="21">
        <f>SUM(D441:I441)</f>
        <v>0</v>
      </c>
      <c r="D441" s="23">
        <f t="shared" ref="D441:I441" si="116">SUM(D443:D445)</f>
        <v>0</v>
      </c>
      <c r="E441" s="23">
        <f t="shared" si="116"/>
        <v>0</v>
      </c>
      <c r="F441" s="23">
        <f t="shared" si="116"/>
        <v>0</v>
      </c>
      <c r="G441" s="23">
        <f t="shared" si="116"/>
        <v>0</v>
      </c>
      <c r="H441" s="23">
        <f t="shared" si="116"/>
        <v>0</v>
      </c>
      <c r="I441" s="23">
        <f t="shared" si="116"/>
        <v>0</v>
      </c>
      <c r="J441" s="15"/>
    </row>
    <row r="442" spans="1:10" x14ac:dyDescent="0.25">
      <c r="A442" s="10">
        <v>295</v>
      </c>
      <c r="B442" s="17" t="s">
        <v>17</v>
      </c>
      <c r="C442" s="15">
        <f>SUM(D442:I442)</f>
        <v>0</v>
      </c>
      <c r="D442" s="24">
        <f t="shared" ref="D442:I443" si="117">D448</f>
        <v>0</v>
      </c>
      <c r="E442" s="24">
        <f t="shared" si="117"/>
        <v>0</v>
      </c>
      <c r="F442" s="24">
        <f t="shared" si="117"/>
        <v>0</v>
      </c>
      <c r="G442" s="24">
        <f t="shared" si="117"/>
        <v>0</v>
      </c>
      <c r="H442" s="24">
        <f t="shared" si="117"/>
        <v>0</v>
      </c>
      <c r="I442" s="24">
        <f t="shared" si="117"/>
        <v>0</v>
      </c>
      <c r="J442" s="15"/>
    </row>
    <row r="443" spans="1:10" x14ac:dyDescent="0.25">
      <c r="A443" s="10">
        <v>296</v>
      </c>
      <c r="B443" s="30" t="s">
        <v>18</v>
      </c>
      <c r="C443" s="15">
        <f>SUM(D443:I443)</f>
        <v>0</v>
      </c>
      <c r="D443" s="24">
        <f t="shared" si="117"/>
        <v>0</v>
      </c>
      <c r="E443" s="24">
        <f t="shared" si="117"/>
        <v>0</v>
      </c>
      <c r="F443" s="24">
        <f t="shared" si="117"/>
        <v>0</v>
      </c>
      <c r="G443" s="24">
        <f t="shared" si="117"/>
        <v>0</v>
      </c>
      <c r="H443" s="24">
        <f t="shared" si="117"/>
        <v>0</v>
      </c>
      <c r="I443" s="24">
        <f t="shared" si="117"/>
        <v>0</v>
      </c>
      <c r="J443" s="15"/>
    </row>
    <row r="444" spans="1:10" x14ac:dyDescent="0.25">
      <c r="A444" s="10">
        <v>297</v>
      </c>
      <c r="B444" s="30" t="s">
        <v>19</v>
      </c>
      <c r="C444" s="15">
        <f>SUM(D444:I444)</f>
        <v>0</v>
      </c>
      <c r="D444" s="24">
        <v>0</v>
      </c>
      <c r="E444" s="24">
        <v>0</v>
      </c>
      <c r="F444" s="24">
        <v>0</v>
      </c>
      <c r="G444" s="24">
        <v>0</v>
      </c>
      <c r="H444" s="24">
        <v>0</v>
      </c>
      <c r="I444" s="24">
        <v>0</v>
      </c>
      <c r="J444" s="15"/>
    </row>
    <row r="445" spans="1:10" x14ac:dyDescent="0.25">
      <c r="A445" s="10">
        <v>298</v>
      </c>
      <c r="B445" s="30" t="s">
        <v>20</v>
      </c>
      <c r="C445" s="15">
        <f>SUM(D445:I445)</f>
        <v>0</v>
      </c>
      <c r="D445" s="24">
        <f t="shared" ref="D445:I445" si="118">D451</f>
        <v>0</v>
      </c>
      <c r="E445" s="24">
        <f t="shared" si="118"/>
        <v>0</v>
      </c>
      <c r="F445" s="24">
        <f t="shared" si="118"/>
        <v>0</v>
      </c>
      <c r="G445" s="24">
        <f t="shared" si="118"/>
        <v>0</v>
      </c>
      <c r="H445" s="24">
        <f t="shared" si="118"/>
        <v>0</v>
      </c>
      <c r="I445" s="24">
        <f t="shared" si="118"/>
        <v>0</v>
      </c>
      <c r="J445" s="15"/>
    </row>
    <row r="446" spans="1:10" ht="15.75" customHeight="1" x14ac:dyDescent="0.25">
      <c r="A446" s="10">
        <v>299</v>
      </c>
      <c r="B446" s="142" t="s">
        <v>99</v>
      </c>
      <c r="C446" s="142"/>
      <c r="D446" s="142"/>
      <c r="E446" s="142"/>
      <c r="F446" s="142"/>
      <c r="G446" s="142"/>
      <c r="H446" s="142"/>
      <c r="I446" s="142"/>
      <c r="J446" s="142"/>
    </row>
    <row r="447" spans="1:10" ht="25.5" x14ac:dyDescent="0.25">
      <c r="A447" s="10">
        <v>300</v>
      </c>
      <c r="B447" s="29" t="s">
        <v>112</v>
      </c>
      <c r="C447" s="23">
        <f t="shared" ref="C447:C460" si="119">SUM(D447:I447)</f>
        <v>50679644.420000002</v>
      </c>
      <c r="D447" s="23">
        <f t="shared" ref="D447:I447" si="120">SUM(D449:D451)</f>
        <v>7816954.1299999999</v>
      </c>
      <c r="E447" s="23">
        <f t="shared" si="120"/>
        <v>7820589.29</v>
      </c>
      <c r="F447" s="23">
        <f t="shared" si="120"/>
        <v>8343793</v>
      </c>
      <c r="G447" s="23">
        <f t="shared" si="120"/>
        <v>8899436</v>
      </c>
      <c r="H447" s="23">
        <f t="shared" si="120"/>
        <v>8899436</v>
      </c>
      <c r="I447" s="23">
        <f t="shared" si="120"/>
        <v>8899436</v>
      </c>
      <c r="J447" s="15"/>
    </row>
    <row r="448" spans="1:10" x14ac:dyDescent="0.25">
      <c r="A448" s="10">
        <v>301</v>
      </c>
      <c r="B448" s="17" t="s">
        <v>17</v>
      </c>
      <c r="C448" s="24">
        <f t="shared" si="119"/>
        <v>0</v>
      </c>
      <c r="D448" s="24">
        <f t="shared" ref="D448:I451" si="121">D453+D458</f>
        <v>0</v>
      </c>
      <c r="E448" s="24">
        <f t="shared" si="121"/>
        <v>0</v>
      </c>
      <c r="F448" s="24">
        <f t="shared" si="121"/>
        <v>0</v>
      </c>
      <c r="G448" s="24">
        <f t="shared" si="121"/>
        <v>0</v>
      </c>
      <c r="H448" s="24">
        <f t="shared" si="121"/>
        <v>0</v>
      </c>
      <c r="I448" s="24">
        <f t="shared" si="121"/>
        <v>0</v>
      </c>
      <c r="J448" s="15"/>
    </row>
    <row r="449" spans="1:10" x14ac:dyDescent="0.25">
      <c r="A449" s="10">
        <v>302</v>
      </c>
      <c r="B449" s="30" t="s">
        <v>18</v>
      </c>
      <c r="C449" s="24">
        <f t="shared" si="119"/>
        <v>0</v>
      </c>
      <c r="D449" s="24">
        <f t="shared" si="121"/>
        <v>0</v>
      </c>
      <c r="E449" s="24">
        <f t="shared" si="121"/>
        <v>0</v>
      </c>
      <c r="F449" s="24">
        <f t="shared" si="121"/>
        <v>0</v>
      </c>
      <c r="G449" s="24">
        <f t="shared" si="121"/>
        <v>0</v>
      </c>
      <c r="H449" s="24">
        <f t="shared" si="121"/>
        <v>0</v>
      </c>
      <c r="I449" s="24">
        <f t="shared" si="121"/>
        <v>0</v>
      </c>
      <c r="J449" s="15"/>
    </row>
    <row r="450" spans="1:10" x14ac:dyDescent="0.25">
      <c r="A450" s="10">
        <v>303</v>
      </c>
      <c r="B450" s="30" t="s">
        <v>19</v>
      </c>
      <c r="C450" s="24">
        <f t="shared" si="119"/>
        <v>50679644.420000002</v>
      </c>
      <c r="D450" s="24">
        <f t="shared" si="121"/>
        <v>7816954.1299999999</v>
      </c>
      <c r="E450" s="24">
        <f t="shared" si="121"/>
        <v>7820589.29</v>
      </c>
      <c r="F450" s="24">
        <f t="shared" si="121"/>
        <v>8343793</v>
      </c>
      <c r="G450" s="24">
        <f t="shared" si="121"/>
        <v>8899436</v>
      </c>
      <c r="H450" s="24">
        <f t="shared" si="121"/>
        <v>8899436</v>
      </c>
      <c r="I450" s="24">
        <f t="shared" si="121"/>
        <v>8899436</v>
      </c>
      <c r="J450" s="15"/>
    </row>
    <row r="451" spans="1:10" x14ac:dyDescent="0.25">
      <c r="A451" s="10">
        <v>304</v>
      </c>
      <c r="B451" s="30" t="s">
        <v>20</v>
      </c>
      <c r="C451" s="24">
        <f t="shared" si="119"/>
        <v>0</v>
      </c>
      <c r="D451" s="24">
        <f t="shared" si="121"/>
        <v>0</v>
      </c>
      <c r="E451" s="24">
        <f t="shared" si="121"/>
        <v>0</v>
      </c>
      <c r="F451" s="24">
        <f t="shared" si="121"/>
        <v>0</v>
      </c>
      <c r="G451" s="24">
        <f t="shared" si="121"/>
        <v>0</v>
      </c>
      <c r="H451" s="24">
        <f t="shared" si="121"/>
        <v>0</v>
      </c>
      <c r="I451" s="24">
        <f t="shared" si="121"/>
        <v>0</v>
      </c>
      <c r="J451" s="15"/>
    </row>
    <row r="452" spans="1:10" ht="67.5" x14ac:dyDescent="0.25">
      <c r="A452" s="10">
        <v>305</v>
      </c>
      <c r="B452" s="19" t="s">
        <v>129</v>
      </c>
      <c r="C452" s="26">
        <f t="shared" si="119"/>
        <v>7672783.29</v>
      </c>
      <c r="D452" s="26">
        <f t="shared" ref="D452:I452" si="122">SUM(D454:D456)</f>
        <v>1295986.29</v>
      </c>
      <c r="E452" s="26">
        <f t="shared" si="122"/>
        <v>1296178</v>
      </c>
      <c r="F452" s="26">
        <f t="shared" si="122"/>
        <v>1192682</v>
      </c>
      <c r="G452" s="26">
        <f t="shared" si="122"/>
        <v>1295979</v>
      </c>
      <c r="H452" s="26">
        <f t="shared" si="122"/>
        <v>1295979</v>
      </c>
      <c r="I452" s="26">
        <f t="shared" si="122"/>
        <v>1295979</v>
      </c>
      <c r="J452" s="15" t="s">
        <v>130</v>
      </c>
    </row>
    <row r="453" spans="1:10" x14ac:dyDescent="0.25">
      <c r="A453" s="10">
        <v>306</v>
      </c>
      <c r="B453" s="17" t="s">
        <v>17</v>
      </c>
      <c r="C453" s="24">
        <f t="shared" si="119"/>
        <v>0</v>
      </c>
      <c r="D453" s="24">
        <v>0</v>
      </c>
      <c r="E453" s="24">
        <v>0</v>
      </c>
      <c r="F453" s="24">
        <v>0</v>
      </c>
      <c r="G453" s="24">
        <v>0</v>
      </c>
      <c r="H453" s="24">
        <v>0</v>
      </c>
      <c r="I453" s="24">
        <v>0</v>
      </c>
      <c r="J453" s="15"/>
    </row>
    <row r="454" spans="1:10" x14ac:dyDescent="0.25">
      <c r="A454" s="10">
        <v>307</v>
      </c>
      <c r="B454" s="17" t="s">
        <v>18</v>
      </c>
      <c r="C454" s="24">
        <f t="shared" si="119"/>
        <v>0</v>
      </c>
      <c r="D454" s="24">
        <v>0</v>
      </c>
      <c r="E454" s="24">
        <v>0</v>
      </c>
      <c r="F454" s="24">
        <v>0</v>
      </c>
      <c r="G454" s="24">
        <v>0</v>
      </c>
      <c r="H454" s="24">
        <v>0</v>
      </c>
      <c r="I454" s="24">
        <v>0</v>
      </c>
      <c r="J454" s="15"/>
    </row>
    <row r="455" spans="1:10" x14ac:dyDescent="0.25">
      <c r="A455" s="10">
        <v>308</v>
      </c>
      <c r="B455" s="17" t="s">
        <v>19</v>
      </c>
      <c r="C455" s="24">
        <f t="shared" si="119"/>
        <v>7672783.29</v>
      </c>
      <c r="D455" s="24">
        <f>1192682-74076.04+177380.33</f>
        <v>1295986.29</v>
      </c>
      <c r="E455" s="24">
        <f>1192682-64290.78+167786.78</f>
        <v>1296178</v>
      </c>
      <c r="F455" s="24">
        <v>1192682</v>
      </c>
      <c r="G455" s="24">
        <f>1195984+99995</f>
        <v>1295979</v>
      </c>
      <c r="H455" s="24">
        <f>1195984+99995</f>
        <v>1295979</v>
      </c>
      <c r="I455" s="24">
        <f>1195984+99995</f>
        <v>1295979</v>
      </c>
      <c r="J455" s="15"/>
    </row>
    <row r="456" spans="1:10" x14ac:dyDescent="0.25">
      <c r="A456" s="10">
        <v>309</v>
      </c>
      <c r="B456" s="17" t="s">
        <v>20</v>
      </c>
      <c r="C456" s="24">
        <f t="shared" si="119"/>
        <v>0</v>
      </c>
      <c r="D456" s="24">
        <v>0</v>
      </c>
      <c r="E456" s="24">
        <v>0</v>
      </c>
      <c r="F456" s="24">
        <v>0</v>
      </c>
      <c r="G456" s="24">
        <v>0</v>
      </c>
      <c r="H456" s="24">
        <v>0</v>
      </c>
      <c r="I456" s="24">
        <v>0</v>
      </c>
      <c r="J456" s="15"/>
    </row>
    <row r="457" spans="1:10" ht="67.5" x14ac:dyDescent="0.25">
      <c r="A457" s="10">
        <v>310</v>
      </c>
      <c r="B457" s="19" t="s">
        <v>131</v>
      </c>
      <c r="C457" s="26">
        <f t="shared" si="119"/>
        <v>43006861.129999995</v>
      </c>
      <c r="D457" s="26">
        <f t="shared" ref="D457:I457" si="123">SUM(D459:D461)</f>
        <v>6520967.8399999999</v>
      </c>
      <c r="E457" s="26">
        <f t="shared" si="123"/>
        <v>6524411.29</v>
      </c>
      <c r="F457" s="26">
        <f t="shared" si="123"/>
        <v>7151111</v>
      </c>
      <c r="G457" s="26">
        <f t="shared" si="123"/>
        <v>7603457</v>
      </c>
      <c r="H457" s="26">
        <f t="shared" si="123"/>
        <v>7603457</v>
      </c>
      <c r="I457" s="26">
        <f t="shared" si="123"/>
        <v>7603457</v>
      </c>
      <c r="J457" s="15" t="s">
        <v>130</v>
      </c>
    </row>
    <row r="458" spans="1:10" x14ac:dyDescent="0.25">
      <c r="A458" s="10">
        <v>311</v>
      </c>
      <c r="B458" s="17" t="s">
        <v>17</v>
      </c>
      <c r="C458" s="24">
        <f t="shared" si="119"/>
        <v>0</v>
      </c>
      <c r="D458" s="24">
        <v>0</v>
      </c>
      <c r="E458" s="24">
        <v>0</v>
      </c>
      <c r="F458" s="24">
        <v>0</v>
      </c>
      <c r="G458" s="24">
        <v>0</v>
      </c>
      <c r="H458" s="24">
        <v>0</v>
      </c>
      <c r="I458" s="24">
        <v>0</v>
      </c>
      <c r="J458" s="15"/>
    </row>
    <row r="459" spans="1:10" x14ac:dyDescent="0.25">
      <c r="A459" s="10">
        <v>312</v>
      </c>
      <c r="B459" s="17" t="s">
        <v>18</v>
      </c>
      <c r="C459" s="24">
        <f t="shared" si="119"/>
        <v>0</v>
      </c>
      <c r="D459" s="24">
        <v>0</v>
      </c>
      <c r="E459" s="24">
        <v>0</v>
      </c>
      <c r="F459" s="24">
        <v>0</v>
      </c>
      <c r="G459" s="24">
        <v>0</v>
      </c>
      <c r="H459" s="24">
        <v>0</v>
      </c>
      <c r="I459" s="24">
        <v>0</v>
      </c>
      <c r="J459" s="15"/>
    </row>
    <row r="460" spans="1:10" x14ac:dyDescent="0.25">
      <c r="A460" s="10">
        <v>313</v>
      </c>
      <c r="B460" s="17" t="s">
        <v>19</v>
      </c>
      <c r="C460" s="24">
        <f t="shared" si="119"/>
        <v>43006861.129999995</v>
      </c>
      <c r="D460" s="24">
        <f>6770400+41859.84-291292</f>
        <v>6520967.8399999999</v>
      </c>
      <c r="E460" s="24">
        <f>6810581-298664+12694.29-200</f>
        <v>6524411.29</v>
      </c>
      <c r="F460" s="24">
        <v>7151111</v>
      </c>
      <c r="G460" s="24">
        <f>7703452-99995</f>
        <v>7603457</v>
      </c>
      <c r="H460" s="24">
        <f>7703452-99995</f>
        <v>7603457</v>
      </c>
      <c r="I460" s="24">
        <f>7703452-99995</f>
        <v>7603457</v>
      </c>
      <c r="J460" s="15"/>
    </row>
  </sheetData>
  <mergeCells count="33">
    <mergeCell ref="B434:J434"/>
    <mergeCell ref="B440:J440"/>
    <mergeCell ref="B446:J446"/>
    <mergeCell ref="B359:J359"/>
    <mergeCell ref="B360:J360"/>
    <mergeCell ref="B366:J366"/>
    <mergeCell ref="B372:J372"/>
    <mergeCell ref="B433:J433"/>
    <mergeCell ref="B270:J270"/>
    <mergeCell ref="B309:J309"/>
    <mergeCell ref="B310:J310"/>
    <mergeCell ref="B316:J316"/>
    <mergeCell ref="B322:J322"/>
    <mergeCell ref="B187:J187"/>
    <mergeCell ref="B193:J193"/>
    <mergeCell ref="B257:J257"/>
    <mergeCell ref="B258:J258"/>
    <mergeCell ref="B264:J264"/>
    <mergeCell ref="B26:J26"/>
    <mergeCell ref="B32:J32"/>
    <mergeCell ref="B48:J48"/>
    <mergeCell ref="B180:J180"/>
    <mergeCell ref="B181:J181"/>
    <mergeCell ref="A7:A8"/>
    <mergeCell ref="B7:B8"/>
    <mergeCell ref="C7:I7"/>
    <mergeCell ref="J7:J8"/>
    <mergeCell ref="B25:J25"/>
    <mergeCell ref="G1:J1"/>
    <mergeCell ref="G2:J2"/>
    <mergeCell ref="G4:J4"/>
    <mergeCell ref="G5:J5"/>
    <mergeCell ref="A6:J6"/>
  </mergeCells>
  <pageMargins left="0.7" right="0.7" top="0.75" bottom="0.75" header="0.51180555555555496" footer="0.51180555555555496"/>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58"/>
  <sheetViews>
    <sheetView topLeftCell="A4" zoomScaleNormal="100" workbookViewId="0">
      <selection activeCell="T16" activeCellId="1" sqref="H558:H564 T16"/>
    </sheetView>
  </sheetViews>
  <sheetFormatPr defaultColWidth="9" defaultRowHeight="15.75" x14ac:dyDescent="0.25"/>
  <cols>
    <col min="1" max="1" width="5.375" style="36" customWidth="1"/>
    <col min="2" max="2" width="27" style="36" customWidth="1"/>
    <col min="3" max="3" width="12" style="36" customWidth="1"/>
    <col min="4" max="9" width="11.125" style="36" customWidth="1"/>
    <col min="10" max="10" width="12.625" style="37" customWidth="1"/>
    <col min="11" max="11" width="11.5" style="38" customWidth="1"/>
    <col min="12" max="12" width="13.375" style="36" hidden="1" customWidth="1"/>
    <col min="13" max="18" width="10.875" style="36" hidden="1" customWidth="1"/>
    <col min="19" max="1024" width="9" style="36"/>
  </cols>
  <sheetData>
    <row r="1" spans="1:19" s="39" customFormat="1" ht="15" hidden="1" customHeight="1" x14ac:dyDescent="0.25">
      <c r="G1" s="143" t="s">
        <v>0</v>
      </c>
      <c r="H1" s="143"/>
      <c r="I1" s="143"/>
      <c r="J1" s="143"/>
      <c r="K1" s="143"/>
    </row>
    <row r="2" spans="1:19" s="39" customFormat="1" ht="39.75" hidden="1" customHeight="1" x14ac:dyDescent="0.25">
      <c r="G2" s="143" t="s">
        <v>132</v>
      </c>
      <c r="H2" s="143"/>
      <c r="I2" s="143"/>
      <c r="J2" s="143"/>
      <c r="K2" s="143"/>
    </row>
    <row r="3" spans="1:19" s="39" customFormat="1" hidden="1" x14ac:dyDescent="0.25">
      <c r="G3" s="40"/>
      <c r="H3" s="40"/>
      <c r="I3" s="40"/>
      <c r="J3" s="41"/>
      <c r="K3" s="40"/>
    </row>
    <row r="4" spans="1:19" s="39" customFormat="1" ht="15.75" customHeight="1" x14ac:dyDescent="0.25">
      <c r="A4" s="42"/>
      <c r="B4" s="43"/>
      <c r="C4" s="43"/>
      <c r="D4" s="43"/>
      <c r="E4" s="43"/>
      <c r="F4" s="43"/>
      <c r="G4" s="143" t="s">
        <v>0</v>
      </c>
      <c r="H4" s="143"/>
      <c r="I4" s="143"/>
      <c r="J4" s="143"/>
      <c r="K4" s="143"/>
    </row>
    <row r="5" spans="1:19" s="39" customFormat="1" ht="35.1" customHeight="1" x14ac:dyDescent="0.25">
      <c r="A5" s="42"/>
      <c r="B5" s="43"/>
      <c r="C5" s="44"/>
      <c r="D5" s="44"/>
      <c r="E5" s="43"/>
      <c r="F5" s="43"/>
      <c r="G5" s="143" t="s">
        <v>3</v>
      </c>
      <c r="H5" s="143"/>
      <c r="I5" s="143"/>
      <c r="J5" s="143"/>
      <c r="K5" s="143"/>
    </row>
    <row r="6" spans="1:19" ht="58.5" customHeight="1" x14ac:dyDescent="0.25">
      <c r="A6" s="144" t="s">
        <v>4</v>
      </c>
      <c r="B6" s="144"/>
      <c r="C6" s="144"/>
      <c r="D6" s="144"/>
      <c r="E6" s="144"/>
      <c r="F6" s="144"/>
      <c r="G6" s="144"/>
      <c r="H6" s="144"/>
      <c r="I6" s="144"/>
      <c r="J6" s="144"/>
      <c r="K6" s="144"/>
    </row>
    <row r="7" spans="1:19" s="47" customFormat="1" ht="38.25" customHeight="1" x14ac:dyDescent="0.2">
      <c r="A7" s="145" t="s">
        <v>5</v>
      </c>
      <c r="B7" s="145" t="s">
        <v>6</v>
      </c>
      <c r="C7" s="145" t="s">
        <v>7</v>
      </c>
      <c r="D7" s="145"/>
      <c r="E7" s="145"/>
      <c r="F7" s="145"/>
      <c r="G7" s="145"/>
      <c r="H7" s="145"/>
      <c r="I7" s="145"/>
      <c r="J7" s="146" t="s">
        <v>8</v>
      </c>
      <c r="K7" s="146" t="s">
        <v>133</v>
      </c>
    </row>
    <row r="8" spans="1:19" s="47" customFormat="1" ht="53.25" customHeight="1" x14ac:dyDescent="0.2">
      <c r="A8" s="145"/>
      <c r="B8" s="145"/>
      <c r="C8" s="45" t="s">
        <v>9</v>
      </c>
      <c r="D8" s="45" t="s">
        <v>10</v>
      </c>
      <c r="E8" s="45" t="s">
        <v>11</v>
      </c>
      <c r="F8" s="45" t="s">
        <v>12</v>
      </c>
      <c r="G8" s="45" t="s">
        <v>13</v>
      </c>
      <c r="H8" s="45" t="s">
        <v>14</v>
      </c>
      <c r="I8" s="45" t="s">
        <v>15</v>
      </c>
      <c r="J8" s="146"/>
      <c r="K8" s="146"/>
      <c r="L8" s="48"/>
      <c r="M8" s="49" t="str">
        <f t="shared" ref="M8:R8" si="0">D8</f>
        <v>2015 год</v>
      </c>
      <c r="N8" s="49" t="str">
        <f t="shared" si="0"/>
        <v>2016 год</v>
      </c>
      <c r="O8" s="49" t="str">
        <f t="shared" si="0"/>
        <v>2017 год</v>
      </c>
      <c r="P8" s="49" t="str">
        <f t="shared" si="0"/>
        <v>2018 год</v>
      </c>
      <c r="Q8" s="49" t="str">
        <f t="shared" si="0"/>
        <v>2019 год</v>
      </c>
      <c r="R8" s="49" t="str">
        <f t="shared" si="0"/>
        <v>2020 год</v>
      </c>
      <c r="S8" s="50"/>
    </row>
    <row r="9" spans="1:19" s="47" customFormat="1" ht="12.75" x14ac:dyDescent="0.2">
      <c r="A9" s="45">
        <v>1</v>
      </c>
      <c r="B9" s="45">
        <v>2</v>
      </c>
      <c r="C9" s="45">
        <v>3</v>
      </c>
      <c r="D9" s="45">
        <v>4</v>
      </c>
      <c r="E9" s="45">
        <v>5</v>
      </c>
      <c r="F9" s="45">
        <v>6</v>
      </c>
      <c r="G9" s="45">
        <v>7</v>
      </c>
      <c r="H9" s="45">
        <v>8</v>
      </c>
      <c r="I9" s="45">
        <v>9</v>
      </c>
      <c r="J9" s="46">
        <v>10</v>
      </c>
      <c r="K9" s="51">
        <v>11</v>
      </c>
      <c r="L9" s="48"/>
      <c r="M9" s="52">
        <f t="shared" ref="M9:R9" si="1">M11/M10*100</f>
        <v>11.384839737074113</v>
      </c>
      <c r="N9" s="52">
        <f t="shared" si="1"/>
        <v>11.192373822256396</v>
      </c>
      <c r="O9" s="52">
        <f t="shared" si="1"/>
        <v>15.355663241484669</v>
      </c>
      <c r="P9" s="52">
        <f t="shared" si="1"/>
        <v>13.73711347884675</v>
      </c>
      <c r="Q9" s="52">
        <f t="shared" si="1"/>
        <v>12.165927403035655</v>
      </c>
      <c r="R9" s="52">
        <f t="shared" si="1"/>
        <v>14.398823090847182</v>
      </c>
      <c r="S9" s="50"/>
    </row>
    <row r="10" spans="1:19" s="47" customFormat="1" ht="24" x14ac:dyDescent="0.2">
      <c r="A10" s="45">
        <v>1</v>
      </c>
      <c r="B10" s="53" t="s">
        <v>16</v>
      </c>
      <c r="C10" s="54">
        <f t="shared" ref="C10:C24" si="2">SUM(D10:I10)</f>
        <v>868226618.6400001</v>
      </c>
      <c r="D10" s="54">
        <f t="shared" ref="D10:I10" si="3">SUM(D11:D14)</f>
        <v>142766687.31</v>
      </c>
      <c r="E10" s="54">
        <f t="shared" si="3"/>
        <v>135979667.22000003</v>
      </c>
      <c r="F10" s="54">
        <f t="shared" si="3"/>
        <v>164916549.38</v>
      </c>
      <c r="G10" s="54">
        <f t="shared" si="3"/>
        <v>145449760.80000001</v>
      </c>
      <c r="H10" s="54">
        <f t="shared" si="3"/>
        <v>127826538.45999999</v>
      </c>
      <c r="I10" s="54">
        <f t="shared" si="3"/>
        <v>151287415.47</v>
      </c>
      <c r="J10" s="46"/>
      <c r="K10" s="55"/>
      <c r="L10" s="48" t="s">
        <v>134</v>
      </c>
      <c r="M10" s="56">
        <v>1254007000.5999999</v>
      </c>
      <c r="N10" s="56">
        <v>1214931429.02</v>
      </c>
      <c r="O10" s="56">
        <v>1073978679.96</v>
      </c>
      <c r="P10" s="56">
        <v>1058808759.38</v>
      </c>
      <c r="Q10" s="56">
        <v>1050692924.8</v>
      </c>
      <c r="R10" s="56">
        <v>1050692924.8</v>
      </c>
      <c r="S10" s="50"/>
    </row>
    <row r="11" spans="1:19" s="47" customFormat="1" ht="17.25" customHeight="1" x14ac:dyDescent="0.2">
      <c r="A11" s="45">
        <v>2</v>
      </c>
      <c r="B11" s="57" t="s">
        <v>17</v>
      </c>
      <c r="C11" s="58">
        <f t="shared" si="2"/>
        <v>314600</v>
      </c>
      <c r="D11" s="58">
        <f t="shared" ref="D11:I14" si="4">D16+D21</f>
        <v>64600</v>
      </c>
      <c r="E11" s="58">
        <f t="shared" si="4"/>
        <v>150000</v>
      </c>
      <c r="F11" s="58">
        <f t="shared" si="4"/>
        <v>100000</v>
      </c>
      <c r="G11" s="58">
        <f t="shared" si="4"/>
        <v>0</v>
      </c>
      <c r="H11" s="58">
        <f t="shared" si="4"/>
        <v>0</v>
      </c>
      <c r="I11" s="58">
        <f t="shared" si="4"/>
        <v>0</v>
      </c>
      <c r="J11" s="46"/>
      <c r="K11" s="45"/>
      <c r="L11" s="48" t="s">
        <v>135</v>
      </c>
      <c r="M11" s="56">
        <f t="shared" ref="M11:R11" si="5">D10</f>
        <v>142766687.31</v>
      </c>
      <c r="N11" s="56">
        <f t="shared" si="5"/>
        <v>135979667.22000003</v>
      </c>
      <c r="O11" s="56">
        <f t="shared" si="5"/>
        <v>164916549.38</v>
      </c>
      <c r="P11" s="56">
        <f t="shared" si="5"/>
        <v>145449760.80000001</v>
      </c>
      <c r="Q11" s="56">
        <f t="shared" si="5"/>
        <v>127826538.45999999</v>
      </c>
      <c r="R11" s="56">
        <f t="shared" si="5"/>
        <v>151287415.47</v>
      </c>
      <c r="S11" s="50"/>
    </row>
    <row r="12" spans="1:19" s="47" customFormat="1" ht="12.75" x14ac:dyDescent="0.2">
      <c r="A12" s="45">
        <v>3</v>
      </c>
      <c r="B12" s="57" t="s">
        <v>18</v>
      </c>
      <c r="C12" s="58">
        <f t="shared" si="2"/>
        <v>2049823</v>
      </c>
      <c r="D12" s="58">
        <f t="shared" si="4"/>
        <v>1160100</v>
      </c>
      <c r="E12" s="58">
        <f t="shared" si="4"/>
        <v>84200</v>
      </c>
      <c r="F12" s="58">
        <f t="shared" si="4"/>
        <v>703370</v>
      </c>
      <c r="G12" s="58">
        <f t="shared" si="4"/>
        <v>102153</v>
      </c>
      <c r="H12" s="58">
        <f t="shared" si="4"/>
        <v>0</v>
      </c>
      <c r="I12" s="58">
        <f t="shared" si="4"/>
        <v>0</v>
      </c>
      <c r="J12" s="46"/>
      <c r="K12" s="45"/>
      <c r="L12" s="48" t="s">
        <v>136</v>
      </c>
      <c r="M12" s="59"/>
      <c r="N12" s="59">
        <v>74193026.260000005</v>
      </c>
      <c r="O12" s="59">
        <v>83398529.469999999</v>
      </c>
      <c r="P12" s="59">
        <v>73765762.469999999</v>
      </c>
      <c r="Q12" s="59">
        <v>73805761.469999999</v>
      </c>
      <c r="R12" s="59">
        <f>Q12</f>
        <v>73805761.469999999</v>
      </c>
      <c r="S12" s="50"/>
    </row>
    <row r="13" spans="1:19" s="47" customFormat="1" ht="12.75" x14ac:dyDescent="0.2">
      <c r="A13" s="45">
        <v>4</v>
      </c>
      <c r="B13" s="57" t="s">
        <v>19</v>
      </c>
      <c r="C13" s="58">
        <f t="shared" si="2"/>
        <v>774032297.6400001</v>
      </c>
      <c r="D13" s="58">
        <f t="shared" si="4"/>
        <v>127702587.31</v>
      </c>
      <c r="E13" s="58">
        <f t="shared" si="4"/>
        <v>121163388.22000001</v>
      </c>
      <c r="F13" s="58">
        <f t="shared" si="4"/>
        <v>148095690.38</v>
      </c>
      <c r="G13" s="58">
        <f t="shared" si="4"/>
        <v>129536497.80000001</v>
      </c>
      <c r="H13" s="60">
        <f t="shared" si="4"/>
        <v>112036628.45999999</v>
      </c>
      <c r="I13" s="58">
        <f t="shared" si="4"/>
        <v>135497505.47</v>
      </c>
      <c r="J13" s="46"/>
      <c r="K13" s="55"/>
      <c r="L13" s="48" t="s">
        <v>137</v>
      </c>
      <c r="M13" s="59"/>
      <c r="N13" s="59">
        <v>47126601.719999999</v>
      </c>
      <c r="O13" s="59">
        <v>49496524</v>
      </c>
      <c r="P13" s="59">
        <v>47456057</v>
      </c>
      <c r="Q13" s="59">
        <v>47416058</v>
      </c>
      <c r="R13" s="59">
        <f>Q13</f>
        <v>47416058</v>
      </c>
      <c r="S13" s="50"/>
    </row>
    <row r="14" spans="1:19" s="47" customFormat="1" ht="12.75" x14ac:dyDescent="0.2">
      <c r="A14" s="45">
        <v>5</v>
      </c>
      <c r="B14" s="57" t="s">
        <v>20</v>
      </c>
      <c r="C14" s="58">
        <f t="shared" si="2"/>
        <v>91829898</v>
      </c>
      <c r="D14" s="58">
        <f t="shared" si="4"/>
        <v>13839400</v>
      </c>
      <c r="E14" s="58">
        <f t="shared" si="4"/>
        <v>14582079</v>
      </c>
      <c r="F14" s="58">
        <f t="shared" si="4"/>
        <v>16017489</v>
      </c>
      <c r="G14" s="60">
        <f t="shared" si="4"/>
        <v>15811110</v>
      </c>
      <c r="H14" s="58">
        <f t="shared" si="4"/>
        <v>15789910</v>
      </c>
      <c r="I14" s="58">
        <f t="shared" si="4"/>
        <v>15789910</v>
      </c>
      <c r="J14" s="46"/>
      <c r="K14" s="45"/>
      <c r="L14" s="48" t="s">
        <v>138</v>
      </c>
      <c r="M14" s="56">
        <f>M11</f>
        <v>142766687.31</v>
      </c>
      <c r="N14" s="59">
        <f>SUM(N12:N13)</f>
        <v>121319627.98</v>
      </c>
      <c r="O14" s="59">
        <f>SUM(O12:O13)</f>
        <v>132895053.47</v>
      </c>
      <c r="P14" s="59">
        <f>SUM(P12:P13)</f>
        <v>121221819.47</v>
      </c>
      <c r="Q14" s="59">
        <f>SUM(Q12:Q13)</f>
        <v>121221819.47</v>
      </c>
      <c r="R14" s="59">
        <f>SUM(R12:R13)</f>
        <v>121221819.47</v>
      </c>
      <c r="S14" s="50"/>
    </row>
    <row r="15" spans="1:19" s="47" customFormat="1" ht="12.75" x14ac:dyDescent="0.2">
      <c r="A15" s="45">
        <v>6</v>
      </c>
      <c r="B15" s="61" t="s">
        <v>21</v>
      </c>
      <c r="C15" s="62">
        <f t="shared" si="2"/>
        <v>12865557</v>
      </c>
      <c r="D15" s="62">
        <f t="shared" ref="D15:I15" si="6">SUM(D16:D19)</f>
        <v>0</v>
      </c>
      <c r="E15" s="62">
        <f t="shared" si="6"/>
        <v>0</v>
      </c>
      <c r="F15" s="62">
        <f t="shared" si="6"/>
        <v>668332</v>
      </c>
      <c r="G15" s="62">
        <f t="shared" si="6"/>
        <v>0</v>
      </c>
      <c r="H15" s="62">
        <f t="shared" si="6"/>
        <v>0</v>
      </c>
      <c r="I15" s="62">
        <f t="shared" si="6"/>
        <v>12197225</v>
      </c>
      <c r="J15" s="46"/>
      <c r="K15" s="45"/>
      <c r="L15" s="48"/>
      <c r="M15" s="63">
        <f t="shared" ref="M15:R15" si="7">M14/M10*100</f>
        <v>11.384839737074113</v>
      </c>
      <c r="N15" s="63">
        <f t="shared" si="7"/>
        <v>9.9857181304347407</v>
      </c>
      <c r="O15" s="63">
        <f t="shared" si="7"/>
        <v>12.374086743970524</v>
      </c>
      <c r="P15" s="63">
        <f t="shared" si="7"/>
        <v>11.448887100346912</v>
      </c>
      <c r="Q15" s="63">
        <f t="shared" si="7"/>
        <v>11.53732138179903</v>
      </c>
      <c r="R15" s="63">
        <f t="shared" si="7"/>
        <v>11.53732138179903</v>
      </c>
      <c r="S15" s="50"/>
    </row>
    <row r="16" spans="1:19" s="47" customFormat="1" ht="12.75" x14ac:dyDescent="0.2">
      <c r="A16" s="45">
        <v>7</v>
      </c>
      <c r="B16" s="57" t="s">
        <v>17</v>
      </c>
      <c r="C16" s="58">
        <f t="shared" si="2"/>
        <v>0</v>
      </c>
      <c r="D16" s="58">
        <f t="shared" ref="D16:I19" si="8">D33+D214+D307+D370+D436+D526</f>
        <v>0</v>
      </c>
      <c r="E16" s="58">
        <f t="shared" si="8"/>
        <v>0</v>
      </c>
      <c r="F16" s="58">
        <f t="shared" si="8"/>
        <v>0</v>
      </c>
      <c r="G16" s="58">
        <f t="shared" si="8"/>
        <v>0</v>
      </c>
      <c r="H16" s="58">
        <f t="shared" si="8"/>
        <v>0</v>
      </c>
      <c r="I16" s="58">
        <f t="shared" si="8"/>
        <v>0</v>
      </c>
      <c r="J16" s="46"/>
      <c r="K16" s="45"/>
      <c r="M16" s="50"/>
      <c r="N16" s="50"/>
      <c r="O16" s="50"/>
      <c r="P16" s="50"/>
      <c r="Q16" s="50"/>
      <c r="R16" s="50"/>
      <c r="S16" s="50"/>
    </row>
    <row r="17" spans="1:19" s="47" customFormat="1" ht="12.75" x14ac:dyDescent="0.2">
      <c r="A17" s="45">
        <v>8</v>
      </c>
      <c r="B17" s="57" t="s">
        <v>18</v>
      </c>
      <c r="C17" s="58">
        <f t="shared" si="2"/>
        <v>0</v>
      </c>
      <c r="D17" s="58">
        <f t="shared" si="8"/>
        <v>0</v>
      </c>
      <c r="E17" s="58">
        <f t="shared" si="8"/>
        <v>0</v>
      </c>
      <c r="F17" s="58">
        <f t="shared" si="8"/>
        <v>0</v>
      </c>
      <c r="G17" s="58">
        <f t="shared" si="8"/>
        <v>0</v>
      </c>
      <c r="H17" s="58">
        <f t="shared" si="8"/>
        <v>0</v>
      </c>
      <c r="I17" s="58">
        <f t="shared" si="8"/>
        <v>0</v>
      </c>
      <c r="J17" s="46"/>
      <c r="K17" s="45"/>
      <c r="M17" s="50"/>
      <c r="N17" s="50"/>
      <c r="O17" s="50"/>
      <c r="P17" s="50"/>
      <c r="Q17" s="50"/>
      <c r="R17" s="50"/>
      <c r="S17" s="50"/>
    </row>
    <row r="18" spans="1:19" s="47" customFormat="1" ht="12.75" x14ac:dyDescent="0.2">
      <c r="A18" s="45">
        <v>9</v>
      </c>
      <c r="B18" s="57" t="s">
        <v>19</v>
      </c>
      <c r="C18" s="58">
        <f t="shared" si="2"/>
        <v>12865557</v>
      </c>
      <c r="D18" s="58">
        <f t="shared" si="8"/>
        <v>0</v>
      </c>
      <c r="E18" s="58">
        <f t="shared" si="8"/>
        <v>0</v>
      </c>
      <c r="F18" s="58">
        <f t="shared" si="8"/>
        <v>668332</v>
      </c>
      <c r="G18" s="58">
        <f t="shared" si="8"/>
        <v>0</v>
      </c>
      <c r="H18" s="58">
        <f t="shared" si="8"/>
        <v>0</v>
      </c>
      <c r="I18" s="58">
        <f t="shared" si="8"/>
        <v>12197225</v>
      </c>
      <c r="J18" s="46"/>
      <c r="K18" s="45"/>
      <c r="M18" s="50"/>
      <c r="N18" s="50"/>
      <c r="O18" s="50"/>
      <c r="P18" s="50"/>
      <c r="Q18" s="50"/>
      <c r="R18" s="50"/>
      <c r="S18" s="50"/>
    </row>
    <row r="19" spans="1:19" s="47" customFormat="1" ht="12.75" x14ac:dyDescent="0.2">
      <c r="A19" s="45">
        <v>10</v>
      </c>
      <c r="B19" s="57" t="s">
        <v>20</v>
      </c>
      <c r="C19" s="58">
        <f t="shared" si="2"/>
        <v>0</v>
      </c>
      <c r="D19" s="58">
        <f t="shared" si="8"/>
        <v>0</v>
      </c>
      <c r="E19" s="58">
        <f t="shared" si="8"/>
        <v>0</v>
      </c>
      <c r="F19" s="58">
        <f t="shared" si="8"/>
        <v>0</v>
      </c>
      <c r="G19" s="58">
        <f t="shared" si="8"/>
        <v>0</v>
      </c>
      <c r="H19" s="58">
        <f t="shared" si="8"/>
        <v>0</v>
      </c>
      <c r="I19" s="58">
        <f t="shared" si="8"/>
        <v>0</v>
      </c>
      <c r="J19" s="46"/>
      <c r="K19" s="45"/>
      <c r="M19" s="50"/>
      <c r="N19" s="50"/>
      <c r="O19" s="50"/>
      <c r="P19" s="50"/>
      <c r="Q19" s="50"/>
      <c r="R19" s="50"/>
      <c r="S19" s="50"/>
    </row>
    <row r="20" spans="1:19" s="47" customFormat="1" ht="12.75" x14ac:dyDescent="0.2">
      <c r="A20" s="45">
        <v>11</v>
      </c>
      <c r="B20" s="61" t="s">
        <v>22</v>
      </c>
      <c r="C20" s="62">
        <f t="shared" si="2"/>
        <v>855361061.6400001</v>
      </c>
      <c r="D20" s="62">
        <f t="shared" ref="D20:I20" si="9">SUM(D21:D24)</f>
        <v>142766687.31</v>
      </c>
      <c r="E20" s="62">
        <f t="shared" si="9"/>
        <v>135979667.22000003</v>
      </c>
      <c r="F20" s="62">
        <f t="shared" si="9"/>
        <v>164248217.38</v>
      </c>
      <c r="G20" s="62">
        <f t="shared" si="9"/>
        <v>145449760.80000001</v>
      </c>
      <c r="H20" s="62">
        <f t="shared" si="9"/>
        <v>127826538.45999999</v>
      </c>
      <c r="I20" s="62">
        <f t="shared" si="9"/>
        <v>139090190.47</v>
      </c>
      <c r="J20" s="46"/>
      <c r="K20" s="55"/>
      <c r="M20" s="50"/>
      <c r="N20" s="50"/>
      <c r="O20" s="50"/>
      <c r="P20" s="50"/>
      <c r="Q20" s="50"/>
      <c r="R20" s="50"/>
    </row>
    <row r="21" spans="1:19" s="47" customFormat="1" ht="12.75" x14ac:dyDescent="0.2">
      <c r="A21" s="45">
        <v>12</v>
      </c>
      <c r="B21" s="57" t="s">
        <v>17</v>
      </c>
      <c r="C21" s="58">
        <f t="shared" si="2"/>
        <v>314600</v>
      </c>
      <c r="D21" s="58">
        <f t="shared" ref="D21:I24" si="10">D61+D232+D325+D388+D454+D544</f>
        <v>64600</v>
      </c>
      <c r="E21" s="58">
        <f t="shared" si="10"/>
        <v>150000</v>
      </c>
      <c r="F21" s="58">
        <f t="shared" si="10"/>
        <v>100000</v>
      </c>
      <c r="G21" s="58">
        <f t="shared" si="10"/>
        <v>0</v>
      </c>
      <c r="H21" s="58">
        <f t="shared" si="10"/>
        <v>0</v>
      </c>
      <c r="I21" s="58">
        <f t="shared" si="10"/>
        <v>0</v>
      </c>
      <c r="J21" s="46"/>
      <c r="K21" s="45"/>
      <c r="M21" s="50"/>
      <c r="N21" s="50"/>
      <c r="O21" s="50"/>
      <c r="P21" s="50"/>
      <c r="Q21" s="50"/>
      <c r="R21" s="50"/>
    </row>
    <row r="22" spans="1:19" s="47" customFormat="1" ht="12" x14ac:dyDescent="0.2">
      <c r="A22" s="45">
        <v>13</v>
      </c>
      <c r="B22" s="57" t="s">
        <v>18</v>
      </c>
      <c r="C22" s="58">
        <f t="shared" si="2"/>
        <v>2049823</v>
      </c>
      <c r="D22" s="58">
        <f t="shared" si="10"/>
        <v>1160100</v>
      </c>
      <c r="E22" s="58">
        <f t="shared" si="10"/>
        <v>84200</v>
      </c>
      <c r="F22" s="58">
        <f t="shared" si="10"/>
        <v>703370</v>
      </c>
      <c r="G22" s="58">
        <f t="shared" si="10"/>
        <v>102153</v>
      </c>
      <c r="H22" s="58">
        <f t="shared" si="10"/>
        <v>0</v>
      </c>
      <c r="I22" s="58">
        <f t="shared" si="10"/>
        <v>0</v>
      </c>
      <c r="J22" s="46"/>
      <c r="K22" s="45"/>
    </row>
    <row r="23" spans="1:19" s="47" customFormat="1" ht="12" x14ac:dyDescent="0.2">
      <c r="A23" s="45">
        <v>14</v>
      </c>
      <c r="B23" s="57" t="s">
        <v>19</v>
      </c>
      <c r="C23" s="58">
        <f t="shared" si="2"/>
        <v>761166740.6400001</v>
      </c>
      <c r="D23" s="58">
        <f t="shared" si="10"/>
        <v>127702587.31</v>
      </c>
      <c r="E23" s="58">
        <f t="shared" si="10"/>
        <v>121163388.22000001</v>
      </c>
      <c r="F23" s="58">
        <f t="shared" si="10"/>
        <v>147427358.38</v>
      </c>
      <c r="G23" s="58">
        <f t="shared" si="10"/>
        <v>129536497.80000001</v>
      </c>
      <c r="H23" s="58">
        <f t="shared" si="10"/>
        <v>112036628.45999999</v>
      </c>
      <c r="I23" s="58">
        <f t="shared" si="10"/>
        <v>123300280.47</v>
      </c>
      <c r="J23" s="46"/>
      <c r="K23" s="45"/>
    </row>
    <row r="24" spans="1:19" s="47" customFormat="1" ht="12" x14ac:dyDescent="0.2">
      <c r="A24" s="45">
        <v>15</v>
      </c>
      <c r="B24" s="57" t="s">
        <v>20</v>
      </c>
      <c r="C24" s="58">
        <f t="shared" si="2"/>
        <v>91829898</v>
      </c>
      <c r="D24" s="58">
        <f t="shared" si="10"/>
        <v>13839400</v>
      </c>
      <c r="E24" s="58">
        <f t="shared" si="10"/>
        <v>14582079</v>
      </c>
      <c r="F24" s="58">
        <f t="shared" si="10"/>
        <v>16017489</v>
      </c>
      <c r="G24" s="58">
        <f t="shared" si="10"/>
        <v>15811110</v>
      </c>
      <c r="H24" s="58">
        <f t="shared" si="10"/>
        <v>15789910</v>
      </c>
      <c r="I24" s="58">
        <f t="shared" si="10"/>
        <v>15789910</v>
      </c>
      <c r="J24" s="46"/>
      <c r="K24" s="45"/>
    </row>
    <row r="25" spans="1:19" s="47" customFormat="1" ht="12" customHeight="1" x14ac:dyDescent="0.2">
      <c r="A25" s="45">
        <v>16</v>
      </c>
      <c r="B25" s="147" t="s">
        <v>23</v>
      </c>
      <c r="C25" s="147"/>
      <c r="D25" s="147"/>
      <c r="E25" s="147"/>
      <c r="F25" s="147"/>
      <c r="G25" s="147"/>
      <c r="H25" s="147"/>
      <c r="I25" s="147"/>
      <c r="J25" s="147"/>
      <c r="K25" s="45"/>
    </row>
    <row r="26" spans="1:19" s="47" customFormat="1" ht="24" x14ac:dyDescent="0.2">
      <c r="A26" s="45">
        <v>17</v>
      </c>
      <c r="B26" s="53" t="s">
        <v>139</v>
      </c>
      <c r="C26" s="65">
        <f>SUM(D26:I26)</f>
        <v>504002716.19</v>
      </c>
      <c r="D26" s="65">
        <f t="shared" ref="D26:I26" si="11">SUM(D27:D30)</f>
        <v>84813030.400000006</v>
      </c>
      <c r="E26" s="65">
        <f t="shared" si="11"/>
        <v>73908930.060000002</v>
      </c>
      <c r="F26" s="65">
        <f t="shared" si="11"/>
        <v>95496556.520000011</v>
      </c>
      <c r="G26" s="65">
        <f t="shared" si="11"/>
        <v>83714271.280000001</v>
      </c>
      <c r="H26" s="65">
        <f t="shared" si="11"/>
        <v>74789701.929999992</v>
      </c>
      <c r="I26" s="65">
        <f t="shared" si="11"/>
        <v>91280226</v>
      </c>
      <c r="J26" s="46"/>
      <c r="K26" s="55"/>
    </row>
    <row r="27" spans="1:19" s="47" customFormat="1" ht="12" x14ac:dyDescent="0.2">
      <c r="A27" s="45">
        <v>18</v>
      </c>
      <c r="B27" s="57" t="s">
        <v>17</v>
      </c>
      <c r="C27" s="66">
        <f>SUM(D27:I27)</f>
        <v>314600</v>
      </c>
      <c r="D27" s="67">
        <f t="shared" ref="D27:I30" si="12">D33+D61</f>
        <v>64600</v>
      </c>
      <c r="E27" s="67">
        <f t="shared" si="12"/>
        <v>150000</v>
      </c>
      <c r="F27" s="67">
        <f t="shared" si="12"/>
        <v>100000</v>
      </c>
      <c r="G27" s="67">
        <f t="shared" si="12"/>
        <v>0</v>
      </c>
      <c r="H27" s="67">
        <f t="shared" si="12"/>
        <v>0</v>
      </c>
      <c r="I27" s="67">
        <f t="shared" si="12"/>
        <v>0</v>
      </c>
      <c r="J27" s="46"/>
      <c r="K27" s="45"/>
    </row>
    <row r="28" spans="1:19" s="47" customFormat="1" ht="12" x14ac:dyDescent="0.2">
      <c r="A28" s="45">
        <v>19</v>
      </c>
      <c r="B28" s="57" t="s">
        <v>18</v>
      </c>
      <c r="C28" s="66">
        <f>SUM(D28:I28)</f>
        <v>1283463</v>
      </c>
      <c r="D28" s="66">
        <f t="shared" si="12"/>
        <v>960100</v>
      </c>
      <c r="E28" s="66">
        <f t="shared" si="12"/>
        <v>0</v>
      </c>
      <c r="F28" s="66">
        <f t="shared" si="12"/>
        <v>275214</v>
      </c>
      <c r="G28" s="66">
        <f t="shared" si="12"/>
        <v>48149</v>
      </c>
      <c r="H28" s="66">
        <f t="shared" si="12"/>
        <v>0</v>
      </c>
      <c r="I28" s="66">
        <f t="shared" si="12"/>
        <v>0</v>
      </c>
      <c r="J28" s="46"/>
      <c r="K28" s="45"/>
    </row>
    <row r="29" spans="1:19" s="47" customFormat="1" ht="12" x14ac:dyDescent="0.2">
      <c r="A29" s="45">
        <v>20</v>
      </c>
      <c r="B29" s="57" t="s">
        <v>19</v>
      </c>
      <c r="C29" s="66">
        <f>SUM(D29:I29)</f>
        <v>449996862.19</v>
      </c>
      <c r="D29" s="66">
        <f t="shared" si="12"/>
        <v>75140930.400000006</v>
      </c>
      <c r="E29" s="66">
        <f t="shared" si="12"/>
        <v>66010001.060000002</v>
      </c>
      <c r="F29" s="66">
        <f t="shared" si="12"/>
        <v>85852476.520000011</v>
      </c>
      <c r="G29" s="66">
        <f t="shared" si="12"/>
        <v>74737790.280000001</v>
      </c>
      <c r="H29" s="66">
        <f t="shared" si="12"/>
        <v>65882569.929999992</v>
      </c>
      <c r="I29" s="66">
        <f t="shared" si="12"/>
        <v>82373094</v>
      </c>
      <c r="J29" s="46"/>
      <c r="K29" s="45"/>
    </row>
    <row r="30" spans="1:19" s="47" customFormat="1" ht="12" x14ac:dyDescent="0.2">
      <c r="A30" s="45">
        <v>21</v>
      </c>
      <c r="B30" s="57" t="s">
        <v>20</v>
      </c>
      <c r="C30" s="66">
        <f>SUM(D30:I30)</f>
        <v>52407791</v>
      </c>
      <c r="D30" s="66">
        <f t="shared" si="12"/>
        <v>8647400</v>
      </c>
      <c r="E30" s="66">
        <f t="shared" si="12"/>
        <v>7748929</v>
      </c>
      <c r="F30" s="66">
        <f t="shared" si="12"/>
        <v>9268866</v>
      </c>
      <c r="G30" s="66">
        <f t="shared" si="12"/>
        <v>8928332</v>
      </c>
      <c r="H30" s="66">
        <f t="shared" si="12"/>
        <v>8907132</v>
      </c>
      <c r="I30" s="66">
        <f t="shared" si="12"/>
        <v>8907132</v>
      </c>
      <c r="J30" s="46"/>
      <c r="K30" s="45"/>
    </row>
    <row r="31" spans="1:19" s="47" customFormat="1" ht="12" customHeight="1" x14ac:dyDescent="0.2">
      <c r="A31" s="45">
        <v>22</v>
      </c>
      <c r="B31" s="147" t="s">
        <v>26</v>
      </c>
      <c r="C31" s="147"/>
      <c r="D31" s="147"/>
      <c r="E31" s="147"/>
      <c r="F31" s="147"/>
      <c r="G31" s="147"/>
      <c r="H31" s="147"/>
      <c r="I31" s="147"/>
      <c r="J31" s="147"/>
      <c r="K31" s="45"/>
    </row>
    <row r="32" spans="1:19" s="47" customFormat="1" ht="36" x14ac:dyDescent="0.2">
      <c r="A32" s="45">
        <v>23</v>
      </c>
      <c r="B32" s="53" t="s">
        <v>140</v>
      </c>
      <c r="C32" s="65">
        <f>SUM(D32:I32)</f>
        <v>12865557</v>
      </c>
      <c r="D32" s="65">
        <f t="shared" ref="D32:I32" si="13">SUM(D33:D36)</f>
        <v>0</v>
      </c>
      <c r="E32" s="65">
        <f t="shared" si="13"/>
        <v>0</v>
      </c>
      <c r="F32" s="65">
        <f t="shared" si="13"/>
        <v>668332</v>
      </c>
      <c r="G32" s="65">
        <f t="shared" si="13"/>
        <v>0</v>
      </c>
      <c r="H32" s="65">
        <f t="shared" si="13"/>
        <v>0</v>
      </c>
      <c r="I32" s="65">
        <f t="shared" si="13"/>
        <v>12197225</v>
      </c>
      <c r="J32" s="46"/>
      <c r="K32" s="45"/>
    </row>
    <row r="33" spans="1:11" s="47" customFormat="1" ht="12" x14ac:dyDescent="0.2">
      <c r="A33" s="45">
        <v>24</v>
      </c>
      <c r="B33" s="57" t="s">
        <v>17</v>
      </c>
      <c r="C33" s="66">
        <f>SUM(D33:I33)</f>
        <v>0</v>
      </c>
      <c r="D33" s="66">
        <f t="shared" ref="D33:I36" si="14">D39+D55</f>
        <v>0</v>
      </c>
      <c r="E33" s="66">
        <f t="shared" si="14"/>
        <v>0</v>
      </c>
      <c r="F33" s="66">
        <f t="shared" si="14"/>
        <v>0</v>
      </c>
      <c r="G33" s="66">
        <f t="shared" si="14"/>
        <v>0</v>
      </c>
      <c r="H33" s="66">
        <f t="shared" si="14"/>
        <v>0</v>
      </c>
      <c r="I33" s="66">
        <f t="shared" si="14"/>
        <v>0</v>
      </c>
      <c r="J33" s="46"/>
      <c r="K33" s="45"/>
    </row>
    <row r="34" spans="1:11" s="47" customFormat="1" ht="12" x14ac:dyDescent="0.2">
      <c r="A34" s="45">
        <v>25</v>
      </c>
      <c r="B34" s="57" t="s">
        <v>18</v>
      </c>
      <c r="C34" s="66">
        <f>SUM(D34:I34)</f>
        <v>0</v>
      </c>
      <c r="D34" s="66">
        <f t="shared" si="14"/>
        <v>0</v>
      </c>
      <c r="E34" s="66">
        <f t="shared" si="14"/>
        <v>0</v>
      </c>
      <c r="F34" s="66">
        <f t="shared" si="14"/>
        <v>0</v>
      </c>
      <c r="G34" s="66">
        <f t="shared" si="14"/>
        <v>0</v>
      </c>
      <c r="H34" s="66">
        <f t="shared" si="14"/>
        <v>0</v>
      </c>
      <c r="I34" s="66">
        <f t="shared" si="14"/>
        <v>0</v>
      </c>
      <c r="J34" s="46"/>
      <c r="K34" s="45"/>
    </row>
    <row r="35" spans="1:11" s="47" customFormat="1" ht="12" x14ac:dyDescent="0.2">
      <c r="A35" s="45">
        <v>26</v>
      </c>
      <c r="B35" s="57" t="s">
        <v>19</v>
      </c>
      <c r="C35" s="66">
        <f>SUM(D35:I35)</f>
        <v>12865557</v>
      </c>
      <c r="D35" s="66">
        <f t="shared" si="14"/>
        <v>0</v>
      </c>
      <c r="E35" s="66">
        <f t="shared" si="14"/>
        <v>0</v>
      </c>
      <c r="F35" s="66">
        <f t="shared" si="14"/>
        <v>668332</v>
      </c>
      <c r="G35" s="66">
        <f t="shared" si="14"/>
        <v>0</v>
      </c>
      <c r="H35" s="66">
        <f t="shared" si="14"/>
        <v>0</v>
      </c>
      <c r="I35" s="66">
        <f t="shared" si="14"/>
        <v>12197225</v>
      </c>
      <c r="J35" s="46"/>
      <c r="K35" s="45"/>
    </row>
    <row r="36" spans="1:11" s="47" customFormat="1" ht="12" x14ac:dyDescent="0.2">
      <c r="A36" s="45">
        <v>27</v>
      </c>
      <c r="B36" s="57" t="s">
        <v>20</v>
      </c>
      <c r="C36" s="66">
        <f>SUM(D36:I36)</f>
        <v>0</v>
      </c>
      <c r="D36" s="66">
        <f t="shared" si="14"/>
        <v>0</v>
      </c>
      <c r="E36" s="66">
        <f t="shared" si="14"/>
        <v>0</v>
      </c>
      <c r="F36" s="66">
        <f t="shared" si="14"/>
        <v>0</v>
      </c>
      <c r="G36" s="66">
        <f t="shared" si="14"/>
        <v>0</v>
      </c>
      <c r="H36" s="66">
        <f t="shared" si="14"/>
        <v>0</v>
      </c>
      <c r="I36" s="66">
        <f t="shared" si="14"/>
        <v>0</v>
      </c>
      <c r="J36" s="46"/>
      <c r="K36" s="45"/>
    </row>
    <row r="37" spans="1:11" s="47" customFormat="1" ht="12" customHeight="1" x14ac:dyDescent="0.2">
      <c r="A37" s="45">
        <v>28</v>
      </c>
      <c r="B37" s="148" t="s">
        <v>141</v>
      </c>
      <c r="C37" s="148"/>
      <c r="D37" s="148"/>
      <c r="E37" s="148"/>
      <c r="F37" s="148"/>
      <c r="G37" s="148"/>
      <c r="H37" s="148"/>
      <c r="I37" s="148"/>
      <c r="J37" s="148"/>
      <c r="K37" s="45"/>
    </row>
    <row r="38" spans="1:11" s="47" customFormat="1" ht="36" x14ac:dyDescent="0.2">
      <c r="A38" s="45">
        <v>29</v>
      </c>
      <c r="B38" s="68" t="s">
        <v>142</v>
      </c>
      <c r="C38" s="65">
        <f t="shared" ref="C38:C52" si="15">SUM(D38:I38)</f>
        <v>12865557</v>
      </c>
      <c r="D38" s="65">
        <f t="shared" ref="D38:I38" si="16">SUM(D39:D42)</f>
        <v>0</v>
      </c>
      <c r="E38" s="65">
        <f t="shared" si="16"/>
        <v>0</v>
      </c>
      <c r="F38" s="65">
        <f t="shared" si="16"/>
        <v>668332</v>
      </c>
      <c r="G38" s="65">
        <f t="shared" si="16"/>
        <v>0</v>
      </c>
      <c r="H38" s="65">
        <f t="shared" si="16"/>
        <v>0</v>
      </c>
      <c r="I38" s="65">
        <f t="shared" si="16"/>
        <v>12197225</v>
      </c>
      <c r="J38" s="46"/>
      <c r="K38" s="45"/>
    </row>
    <row r="39" spans="1:11" s="47" customFormat="1" ht="12" x14ac:dyDescent="0.2">
      <c r="A39" s="45">
        <v>30</v>
      </c>
      <c r="B39" s="68" t="s">
        <v>17</v>
      </c>
      <c r="C39" s="66">
        <f t="shared" si="15"/>
        <v>0</v>
      </c>
      <c r="D39" s="66">
        <f t="shared" ref="D39:I42" si="17">D44+D49</f>
        <v>0</v>
      </c>
      <c r="E39" s="66">
        <f t="shared" si="17"/>
        <v>0</v>
      </c>
      <c r="F39" s="66">
        <f t="shared" si="17"/>
        <v>0</v>
      </c>
      <c r="G39" s="66">
        <f t="shared" si="17"/>
        <v>0</v>
      </c>
      <c r="H39" s="66">
        <f t="shared" si="17"/>
        <v>0</v>
      </c>
      <c r="I39" s="66">
        <f t="shared" si="17"/>
        <v>0</v>
      </c>
      <c r="J39" s="46"/>
      <c r="K39" s="45"/>
    </row>
    <row r="40" spans="1:11" s="47" customFormat="1" ht="12" x14ac:dyDescent="0.2">
      <c r="A40" s="45">
        <v>31</v>
      </c>
      <c r="B40" s="68" t="s">
        <v>18</v>
      </c>
      <c r="C40" s="66">
        <f t="shared" si="15"/>
        <v>0</v>
      </c>
      <c r="D40" s="66">
        <f t="shared" si="17"/>
        <v>0</v>
      </c>
      <c r="E40" s="66">
        <f t="shared" si="17"/>
        <v>0</v>
      </c>
      <c r="F40" s="66">
        <f t="shared" si="17"/>
        <v>0</v>
      </c>
      <c r="G40" s="66">
        <f t="shared" si="17"/>
        <v>0</v>
      </c>
      <c r="H40" s="66">
        <f t="shared" si="17"/>
        <v>0</v>
      </c>
      <c r="I40" s="66">
        <f t="shared" si="17"/>
        <v>0</v>
      </c>
      <c r="J40" s="46"/>
      <c r="K40" s="45"/>
    </row>
    <row r="41" spans="1:11" s="47" customFormat="1" ht="12" x14ac:dyDescent="0.2">
      <c r="A41" s="45">
        <v>32</v>
      </c>
      <c r="B41" s="68" t="s">
        <v>19</v>
      </c>
      <c r="C41" s="66">
        <f t="shared" si="15"/>
        <v>12865557</v>
      </c>
      <c r="D41" s="66">
        <f t="shared" si="17"/>
        <v>0</v>
      </c>
      <c r="E41" s="66">
        <f t="shared" si="17"/>
        <v>0</v>
      </c>
      <c r="F41" s="66">
        <f t="shared" si="17"/>
        <v>668332</v>
      </c>
      <c r="G41" s="66">
        <f t="shared" si="17"/>
        <v>0</v>
      </c>
      <c r="H41" s="66">
        <f t="shared" si="17"/>
        <v>0</v>
      </c>
      <c r="I41" s="66">
        <f t="shared" si="17"/>
        <v>12197225</v>
      </c>
      <c r="J41" s="46"/>
      <c r="K41" s="45"/>
    </row>
    <row r="42" spans="1:11" s="47" customFormat="1" ht="12" x14ac:dyDescent="0.2">
      <c r="A42" s="45">
        <v>33</v>
      </c>
      <c r="B42" s="68" t="s">
        <v>20</v>
      </c>
      <c r="C42" s="66">
        <f t="shared" si="15"/>
        <v>0</v>
      </c>
      <c r="D42" s="66">
        <f t="shared" si="17"/>
        <v>0</v>
      </c>
      <c r="E42" s="66">
        <f t="shared" si="17"/>
        <v>0</v>
      </c>
      <c r="F42" s="66">
        <f t="shared" si="17"/>
        <v>0</v>
      </c>
      <c r="G42" s="66">
        <f t="shared" si="17"/>
        <v>0</v>
      </c>
      <c r="H42" s="66">
        <f t="shared" si="17"/>
        <v>0</v>
      </c>
      <c r="I42" s="66">
        <f t="shared" si="17"/>
        <v>0</v>
      </c>
      <c r="J42" s="46"/>
      <c r="K42" s="45"/>
    </row>
    <row r="43" spans="1:11" s="47" customFormat="1" ht="60" x14ac:dyDescent="0.2">
      <c r="A43" s="45">
        <v>34</v>
      </c>
      <c r="B43" s="61" t="s">
        <v>143</v>
      </c>
      <c r="C43" s="65">
        <f t="shared" si="15"/>
        <v>12197225</v>
      </c>
      <c r="D43" s="65">
        <f t="shared" ref="D43:I43" si="18">SUM(D44:D47)</f>
        <v>0</v>
      </c>
      <c r="E43" s="65">
        <f t="shared" si="18"/>
        <v>0</v>
      </c>
      <c r="F43" s="65">
        <f t="shared" si="18"/>
        <v>0</v>
      </c>
      <c r="G43" s="65">
        <f t="shared" si="18"/>
        <v>0</v>
      </c>
      <c r="H43" s="65">
        <f t="shared" si="18"/>
        <v>0</v>
      </c>
      <c r="I43" s="65">
        <f t="shared" si="18"/>
        <v>12197225</v>
      </c>
      <c r="J43" s="46" t="s">
        <v>144</v>
      </c>
      <c r="K43" s="45" t="s">
        <v>145</v>
      </c>
    </row>
    <row r="44" spans="1:11" s="47" customFormat="1" ht="12" x14ac:dyDescent="0.2">
      <c r="A44" s="45">
        <v>35</v>
      </c>
      <c r="B44" s="57" t="str">
        <f>B33</f>
        <v>федеральный бюджет</v>
      </c>
      <c r="C44" s="66">
        <f t="shared" si="15"/>
        <v>0</v>
      </c>
      <c r="D44" s="66">
        <v>0</v>
      </c>
      <c r="E44" s="66">
        <v>0</v>
      </c>
      <c r="F44" s="66">
        <v>0</v>
      </c>
      <c r="G44" s="66">
        <v>0</v>
      </c>
      <c r="H44" s="66">
        <v>0</v>
      </c>
      <c r="I44" s="66">
        <v>0</v>
      </c>
      <c r="J44" s="46"/>
      <c r="K44" s="45"/>
    </row>
    <row r="45" spans="1:11" s="47" customFormat="1" ht="12" x14ac:dyDescent="0.2">
      <c r="A45" s="45">
        <v>36</v>
      </c>
      <c r="B45" s="57" t="str">
        <f>B34</f>
        <v>областной бюджет</v>
      </c>
      <c r="C45" s="66">
        <f t="shared" si="15"/>
        <v>0</v>
      </c>
      <c r="D45" s="66">
        <v>0</v>
      </c>
      <c r="E45" s="66">
        <v>0</v>
      </c>
      <c r="F45" s="66">
        <v>0</v>
      </c>
      <c r="G45" s="66">
        <v>0</v>
      </c>
      <c r="H45" s="66">
        <f>158400000-158400000</f>
        <v>0</v>
      </c>
      <c r="I45" s="66">
        <v>0</v>
      </c>
      <c r="J45" s="46"/>
      <c r="K45" s="45"/>
    </row>
    <row r="46" spans="1:11" s="47" customFormat="1" ht="12" x14ac:dyDescent="0.2">
      <c r="A46" s="45">
        <v>37</v>
      </c>
      <c r="B46" s="57" t="str">
        <f>B35</f>
        <v>местный бюджет</v>
      </c>
      <c r="C46" s="66">
        <f t="shared" si="15"/>
        <v>12197225</v>
      </c>
      <c r="D46" s="66">
        <v>0</v>
      </c>
      <c r="E46" s="66">
        <v>0</v>
      </c>
      <c r="F46" s="66">
        <f>4000000-4000000</f>
        <v>0</v>
      </c>
      <c r="G46" s="66">
        <v>0</v>
      </c>
      <c r="H46" s="66">
        <f>17600000-17600000</f>
        <v>0</v>
      </c>
      <c r="I46" s="66">
        <f>21600000-9402775</f>
        <v>12197225</v>
      </c>
      <c r="J46" s="46"/>
      <c r="K46" s="45"/>
    </row>
    <row r="47" spans="1:11" s="47" customFormat="1" ht="12" x14ac:dyDescent="0.2">
      <c r="A47" s="45">
        <v>38</v>
      </c>
      <c r="B47" s="57" t="str">
        <f>B36</f>
        <v>внебюджетные источники</v>
      </c>
      <c r="C47" s="66">
        <f t="shared" si="15"/>
        <v>0</v>
      </c>
      <c r="D47" s="66">
        <v>0</v>
      </c>
      <c r="E47" s="66">
        <v>0</v>
      </c>
      <c r="F47" s="66">
        <v>0</v>
      </c>
      <c r="G47" s="66">
        <v>0</v>
      </c>
      <c r="H47" s="66">
        <v>0</v>
      </c>
      <c r="I47" s="66">
        <v>0</v>
      </c>
      <c r="J47" s="46"/>
      <c r="K47" s="45"/>
    </row>
    <row r="48" spans="1:11" s="47" customFormat="1" ht="60" x14ac:dyDescent="0.2">
      <c r="A48" s="45">
        <v>39</v>
      </c>
      <c r="B48" s="61" t="s">
        <v>30</v>
      </c>
      <c r="C48" s="65">
        <f t="shared" si="15"/>
        <v>668332</v>
      </c>
      <c r="D48" s="65">
        <f t="shared" ref="D48:I48" si="19">SUM(D49:D52)</f>
        <v>0</v>
      </c>
      <c r="E48" s="65">
        <f t="shared" si="19"/>
        <v>0</v>
      </c>
      <c r="F48" s="65">
        <f t="shared" si="19"/>
        <v>668332</v>
      </c>
      <c r="G48" s="65">
        <f t="shared" si="19"/>
        <v>0</v>
      </c>
      <c r="H48" s="65">
        <f t="shared" si="19"/>
        <v>0</v>
      </c>
      <c r="I48" s="65">
        <f t="shared" si="19"/>
        <v>0</v>
      </c>
      <c r="J48" s="46" t="s">
        <v>146</v>
      </c>
      <c r="K48" s="45" t="s">
        <v>145</v>
      </c>
    </row>
    <row r="49" spans="1:11" s="47" customFormat="1" ht="12" x14ac:dyDescent="0.2">
      <c r="A49" s="45">
        <v>40</v>
      </c>
      <c r="B49" s="57" t="str">
        <f>B44</f>
        <v>федеральный бюджет</v>
      </c>
      <c r="C49" s="66">
        <f t="shared" si="15"/>
        <v>0</v>
      </c>
      <c r="D49" s="66">
        <v>0</v>
      </c>
      <c r="E49" s="66">
        <v>0</v>
      </c>
      <c r="F49" s="66">
        <v>0</v>
      </c>
      <c r="G49" s="66">
        <v>0</v>
      </c>
      <c r="H49" s="66">
        <v>0</v>
      </c>
      <c r="I49" s="66">
        <v>0</v>
      </c>
      <c r="J49" s="46"/>
      <c r="K49" s="45"/>
    </row>
    <row r="50" spans="1:11" s="47" customFormat="1" ht="12" x14ac:dyDescent="0.2">
      <c r="A50" s="45">
        <v>41</v>
      </c>
      <c r="B50" s="57" t="str">
        <f>B45</f>
        <v>областной бюджет</v>
      </c>
      <c r="C50" s="66">
        <f t="shared" si="15"/>
        <v>0</v>
      </c>
      <c r="D50" s="66">
        <v>0</v>
      </c>
      <c r="E50" s="66">
        <v>0</v>
      </c>
      <c r="F50" s="66">
        <v>0</v>
      </c>
      <c r="G50" s="66">
        <v>0</v>
      </c>
      <c r="H50" s="66">
        <v>0</v>
      </c>
      <c r="I50" s="66">
        <v>0</v>
      </c>
      <c r="J50" s="46"/>
      <c r="K50" s="45"/>
    </row>
    <row r="51" spans="1:11" s="47" customFormat="1" ht="12" x14ac:dyDescent="0.2">
      <c r="A51" s="45">
        <v>42</v>
      </c>
      <c r="B51" s="57" t="str">
        <f>B46</f>
        <v>местный бюджет</v>
      </c>
      <c r="C51" s="66">
        <f t="shared" si="15"/>
        <v>668332</v>
      </c>
      <c r="D51" s="66">
        <v>0</v>
      </c>
      <c r="E51" s="66">
        <v>0</v>
      </c>
      <c r="F51" s="66">
        <f>600000+68332</f>
        <v>668332</v>
      </c>
      <c r="G51" s="66">
        <v>0</v>
      </c>
      <c r="H51" s="66">
        <v>0</v>
      </c>
      <c r="I51" s="66">
        <v>0</v>
      </c>
      <c r="J51" s="46"/>
      <c r="K51" s="45"/>
    </row>
    <row r="52" spans="1:11" s="47" customFormat="1" ht="12" x14ac:dyDescent="0.2">
      <c r="A52" s="45">
        <v>43</v>
      </c>
      <c r="B52" s="57" t="str">
        <f>B47</f>
        <v>внебюджетные источники</v>
      </c>
      <c r="C52" s="66">
        <f t="shared" si="15"/>
        <v>0</v>
      </c>
      <c r="D52" s="66">
        <v>0</v>
      </c>
      <c r="E52" s="66">
        <v>0</v>
      </c>
      <c r="F52" s="66">
        <v>0</v>
      </c>
      <c r="G52" s="66">
        <v>0</v>
      </c>
      <c r="H52" s="66">
        <v>0</v>
      </c>
      <c r="I52" s="66">
        <v>0</v>
      </c>
      <c r="J52" s="46"/>
      <c r="K52" s="45"/>
    </row>
    <row r="53" spans="1:11" s="47" customFormat="1" ht="12" customHeight="1" x14ac:dyDescent="0.2">
      <c r="A53" s="45">
        <v>44</v>
      </c>
      <c r="B53" s="145" t="s">
        <v>147</v>
      </c>
      <c r="C53" s="145"/>
      <c r="D53" s="145"/>
      <c r="E53" s="145"/>
      <c r="F53" s="145"/>
      <c r="G53" s="145"/>
      <c r="H53" s="145"/>
      <c r="I53" s="145"/>
      <c r="J53" s="145"/>
      <c r="K53" s="45"/>
    </row>
    <row r="54" spans="1:11" s="47" customFormat="1" ht="24" x14ac:dyDescent="0.2">
      <c r="A54" s="45">
        <v>45</v>
      </c>
      <c r="B54" s="69" t="s">
        <v>148</v>
      </c>
      <c r="C54" s="65">
        <f>SUM(D54:I54)</f>
        <v>0</v>
      </c>
      <c r="D54" s="65">
        <f t="shared" ref="D54:I54" si="20">SUM(D55:D58)</f>
        <v>0</v>
      </c>
      <c r="E54" s="65">
        <f t="shared" si="20"/>
        <v>0</v>
      </c>
      <c r="F54" s="65">
        <f t="shared" si="20"/>
        <v>0</v>
      </c>
      <c r="G54" s="65">
        <f t="shared" si="20"/>
        <v>0</v>
      </c>
      <c r="H54" s="65">
        <f t="shared" si="20"/>
        <v>0</v>
      </c>
      <c r="I54" s="65">
        <f t="shared" si="20"/>
        <v>0</v>
      </c>
      <c r="J54" s="45"/>
      <c r="K54" s="45"/>
    </row>
    <row r="55" spans="1:11" s="47" customFormat="1" ht="12" x14ac:dyDescent="0.2">
      <c r="A55" s="45">
        <v>46</v>
      </c>
      <c r="B55" s="68" t="s">
        <v>17</v>
      </c>
      <c r="C55" s="66">
        <f>SUM(D55:I55)</f>
        <v>0</v>
      </c>
      <c r="D55" s="66">
        <v>0</v>
      </c>
      <c r="E55" s="66">
        <v>0</v>
      </c>
      <c r="F55" s="66">
        <v>0</v>
      </c>
      <c r="G55" s="66">
        <v>0</v>
      </c>
      <c r="H55" s="66">
        <v>0</v>
      </c>
      <c r="I55" s="66">
        <v>0</v>
      </c>
      <c r="J55" s="46"/>
      <c r="K55" s="45"/>
    </row>
    <row r="56" spans="1:11" s="47" customFormat="1" ht="12" x14ac:dyDescent="0.2">
      <c r="A56" s="45">
        <v>47</v>
      </c>
      <c r="B56" s="68" t="s">
        <v>18</v>
      </c>
      <c r="C56" s="66">
        <f>SUM(D56:I56)</f>
        <v>0</v>
      </c>
      <c r="D56" s="66">
        <v>0</v>
      </c>
      <c r="E56" s="66">
        <v>0</v>
      </c>
      <c r="F56" s="66">
        <v>0</v>
      </c>
      <c r="G56" s="66">
        <v>0</v>
      </c>
      <c r="H56" s="66">
        <v>0</v>
      </c>
      <c r="I56" s="66">
        <v>0</v>
      </c>
      <c r="J56" s="46"/>
      <c r="K56" s="45"/>
    </row>
    <row r="57" spans="1:11" s="47" customFormat="1" ht="12" x14ac:dyDescent="0.2">
      <c r="A57" s="45">
        <v>48</v>
      </c>
      <c r="B57" s="68" t="s">
        <v>19</v>
      </c>
      <c r="C57" s="66">
        <f>SUM(D57:I57)</f>
        <v>0</v>
      </c>
      <c r="D57" s="66">
        <v>0</v>
      </c>
      <c r="E57" s="66">
        <v>0</v>
      </c>
      <c r="F57" s="66">
        <v>0</v>
      </c>
      <c r="G57" s="66">
        <v>0</v>
      </c>
      <c r="H57" s="66">
        <v>0</v>
      </c>
      <c r="I57" s="66">
        <v>0</v>
      </c>
      <c r="J57" s="46"/>
      <c r="K57" s="45"/>
    </row>
    <row r="58" spans="1:11" s="47" customFormat="1" ht="12" x14ac:dyDescent="0.2">
      <c r="A58" s="45">
        <v>49</v>
      </c>
      <c r="B58" s="68" t="s">
        <v>20</v>
      </c>
      <c r="C58" s="66">
        <f>SUM(D58:I58)</f>
        <v>0</v>
      </c>
      <c r="D58" s="66">
        <v>0</v>
      </c>
      <c r="E58" s="66">
        <v>0</v>
      </c>
      <c r="F58" s="66">
        <v>0</v>
      </c>
      <c r="G58" s="66">
        <v>0</v>
      </c>
      <c r="H58" s="66">
        <v>0</v>
      </c>
      <c r="I58" s="66">
        <v>0</v>
      </c>
      <c r="J58" s="46"/>
      <c r="K58" s="45"/>
    </row>
    <row r="59" spans="1:11" s="47" customFormat="1" ht="12" customHeight="1" x14ac:dyDescent="0.2">
      <c r="A59" s="45">
        <v>50</v>
      </c>
      <c r="B59" s="147" t="s">
        <v>31</v>
      </c>
      <c r="C59" s="147"/>
      <c r="D59" s="147"/>
      <c r="E59" s="147"/>
      <c r="F59" s="147"/>
      <c r="G59" s="147"/>
      <c r="H59" s="147"/>
      <c r="I59" s="147"/>
      <c r="J59" s="147"/>
      <c r="K59" s="45"/>
    </row>
    <row r="60" spans="1:11" s="47" customFormat="1" ht="24" x14ac:dyDescent="0.2">
      <c r="A60" s="45">
        <v>51</v>
      </c>
      <c r="B60" s="53" t="s">
        <v>32</v>
      </c>
      <c r="C60" s="65">
        <f t="shared" ref="C60:C102" si="21">SUM(D60:I60)</f>
        <v>491137159.19</v>
      </c>
      <c r="D60" s="65">
        <f t="shared" ref="D60:I60" si="22">SUM(D61:D64)</f>
        <v>84813030.400000006</v>
      </c>
      <c r="E60" s="65">
        <f t="shared" si="22"/>
        <v>73908930.060000002</v>
      </c>
      <c r="F60" s="65">
        <f t="shared" si="22"/>
        <v>94828224.520000011</v>
      </c>
      <c r="G60" s="65">
        <f t="shared" si="22"/>
        <v>83714271.280000001</v>
      </c>
      <c r="H60" s="65">
        <f t="shared" si="22"/>
        <v>74789701.929999992</v>
      </c>
      <c r="I60" s="65">
        <f t="shared" si="22"/>
        <v>79083001</v>
      </c>
      <c r="J60" s="46"/>
      <c r="K60" s="45"/>
    </row>
    <row r="61" spans="1:11" s="47" customFormat="1" ht="12" x14ac:dyDescent="0.2">
      <c r="A61" s="45">
        <v>52</v>
      </c>
      <c r="B61" s="57" t="s">
        <v>17</v>
      </c>
      <c r="C61" s="66">
        <f t="shared" si="21"/>
        <v>314600</v>
      </c>
      <c r="D61" s="66">
        <f t="shared" ref="D61:I64" si="23">D66+D76+D94+D99+D109+D152+D157+D162+D172+D182+D192+D197+D202</f>
        <v>64600</v>
      </c>
      <c r="E61" s="66">
        <f t="shared" si="23"/>
        <v>150000</v>
      </c>
      <c r="F61" s="66">
        <f t="shared" si="23"/>
        <v>100000</v>
      </c>
      <c r="G61" s="66">
        <f t="shared" si="23"/>
        <v>0</v>
      </c>
      <c r="H61" s="66">
        <f t="shared" si="23"/>
        <v>0</v>
      </c>
      <c r="I61" s="66">
        <f t="shared" si="23"/>
        <v>0</v>
      </c>
      <c r="J61" s="46"/>
      <c r="K61" s="45"/>
    </row>
    <row r="62" spans="1:11" s="47" customFormat="1" ht="12" x14ac:dyDescent="0.2">
      <c r="A62" s="45">
        <v>53</v>
      </c>
      <c r="B62" s="57" t="s">
        <v>18</v>
      </c>
      <c r="C62" s="66">
        <f t="shared" si="21"/>
        <v>1283463</v>
      </c>
      <c r="D62" s="66">
        <f t="shared" si="23"/>
        <v>960100</v>
      </c>
      <c r="E62" s="66">
        <f t="shared" si="23"/>
        <v>0</v>
      </c>
      <c r="F62" s="66">
        <f t="shared" si="23"/>
        <v>275214</v>
      </c>
      <c r="G62" s="66">
        <f t="shared" si="23"/>
        <v>48149</v>
      </c>
      <c r="H62" s="66">
        <f t="shared" si="23"/>
        <v>0</v>
      </c>
      <c r="I62" s="66">
        <f t="shared" si="23"/>
        <v>0</v>
      </c>
      <c r="J62" s="46"/>
      <c r="K62" s="45"/>
    </row>
    <row r="63" spans="1:11" s="47" customFormat="1" ht="12" x14ac:dyDescent="0.2">
      <c r="A63" s="45">
        <v>54</v>
      </c>
      <c r="B63" s="57" t="s">
        <v>19</v>
      </c>
      <c r="C63" s="66">
        <f t="shared" si="21"/>
        <v>437131305.19</v>
      </c>
      <c r="D63" s="66">
        <f t="shared" si="23"/>
        <v>75140930.400000006</v>
      </c>
      <c r="E63" s="66">
        <f t="shared" si="23"/>
        <v>66010001.060000002</v>
      </c>
      <c r="F63" s="66">
        <f t="shared" si="23"/>
        <v>85184144.520000011</v>
      </c>
      <c r="G63" s="66">
        <f t="shared" si="23"/>
        <v>74737790.280000001</v>
      </c>
      <c r="H63" s="66">
        <f t="shared" si="23"/>
        <v>65882569.929999992</v>
      </c>
      <c r="I63" s="66">
        <f t="shared" si="23"/>
        <v>70175869</v>
      </c>
      <c r="J63" s="46"/>
      <c r="K63" s="45"/>
    </row>
    <row r="64" spans="1:11" s="47" customFormat="1" ht="12" x14ac:dyDescent="0.2">
      <c r="A64" s="45">
        <v>55</v>
      </c>
      <c r="B64" s="57" t="s">
        <v>20</v>
      </c>
      <c r="C64" s="66">
        <f t="shared" si="21"/>
        <v>52407791</v>
      </c>
      <c r="D64" s="66">
        <f t="shared" si="23"/>
        <v>8647400</v>
      </c>
      <c r="E64" s="66">
        <f t="shared" si="23"/>
        <v>7748929</v>
      </c>
      <c r="F64" s="66">
        <f t="shared" si="23"/>
        <v>9268866</v>
      </c>
      <c r="G64" s="66">
        <f t="shared" si="23"/>
        <v>8928332</v>
      </c>
      <c r="H64" s="66">
        <f t="shared" si="23"/>
        <v>8907132</v>
      </c>
      <c r="I64" s="66">
        <f t="shared" si="23"/>
        <v>8907132</v>
      </c>
      <c r="J64" s="46"/>
      <c r="K64" s="45"/>
    </row>
    <row r="65" spans="1:11" s="47" customFormat="1" ht="60" x14ac:dyDescent="0.2">
      <c r="A65" s="45">
        <v>56</v>
      </c>
      <c r="B65" s="61" t="s">
        <v>33</v>
      </c>
      <c r="C65" s="70">
        <f t="shared" si="21"/>
        <v>16537772.809999999</v>
      </c>
      <c r="D65" s="70">
        <f t="shared" ref="D65:I65" si="24">SUM(D66:D69)</f>
        <v>3782500.88</v>
      </c>
      <c r="E65" s="70">
        <f t="shared" si="24"/>
        <v>3089066</v>
      </c>
      <c r="F65" s="70">
        <f t="shared" si="24"/>
        <v>3511547</v>
      </c>
      <c r="G65" s="70">
        <f t="shared" si="24"/>
        <v>3030000</v>
      </c>
      <c r="H65" s="70">
        <f t="shared" si="24"/>
        <v>94658.930000000168</v>
      </c>
      <c r="I65" s="70">
        <f t="shared" si="24"/>
        <v>3030000</v>
      </c>
      <c r="J65" s="46" t="s">
        <v>149</v>
      </c>
      <c r="K65" s="45" t="s">
        <v>145</v>
      </c>
    </row>
    <row r="66" spans="1:11" s="47" customFormat="1" ht="12" x14ac:dyDescent="0.2">
      <c r="A66" s="45">
        <v>57</v>
      </c>
      <c r="B66" s="57" t="s">
        <v>17</v>
      </c>
      <c r="C66" s="66">
        <f t="shared" si="21"/>
        <v>0</v>
      </c>
      <c r="D66" s="66">
        <v>0</v>
      </c>
      <c r="E66" s="66">
        <v>0</v>
      </c>
      <c r="F66" s="66">
        <v>0</v>
      </c>
      <c r="G66" s="66">
        <v>0</v>
      </c>
      <c r="H66" s="66">
        <v>0</v>
      </c>
      <c r="I66" s="66">
        <v>0</v>
      </c>
      <c r="J66" s="46"/>
      <c r="K66" s="45"/>
    </row>
    <row r="67" spans="1:11" s="47" customFormat="1" ht="12" x14ac:dyDescent="0.2">
      <c r="A67" s="45">
        <v>58</v>
      </c>
      <c r="B67" s="57" t="s">
        <v>18</v>
      </c>
      <c r="C67" s="66">
        <f t="shared" si="21"/>
        <v>180000</v>
      </c>
      <c r="D67" s="66">
        <v>0</v>
      </c>
      <c r="E67" s="66">
        <v>0</v>
      </c>
      <c r="F67" s="66">
        <v>180000</v>
      </c>
      <c r="G67" s="66">
        <v>0</v>
      </c>
      <c r="H67" s="66">
        <v>0</v>
      </c>
      <c r="I67" s="66">
        <v>0</v>
      </c>
      <c r="J67" s="46"/>
      <c r="K67" s="45"/>
    </row>
    <row r="68" spans="1:11" s="47" customFormat="1" ht="12" x14ac:dyDescent="0.2">
      <c r="A68" s="45">
        <v>59</v>
      </c>
      <c r="B68" s="57" t="s">
        <v>19</v>
      </c>
      <c r="C68" s="66">
        <f t="shared" si="21"/>
        <v>16357772.809999999</v>
      </c>
      <c r="D68" s="66">
        <f>2400000+D73+30000-100000+300000+421000+582500.88</f>
        <v>3782500.88</v>
      </c>
      <c r="E68" s="66">
        <f>2400000+E73+695000-200000-29890+173956</f>
        <v>3089066</v>
      </c>
      <c r="F68" s="66">
        <f>2400000+540000+70757-23060+343850</f>
        <v>3331547</v>
      </c>
      <c r="G68" s="66">
        <f>4000000-1060000+90000</f>
        <v>3030000</v>
      </c>
      <c r="H68" s="66">
        <f>4200000-1260000+90000-2935341.07</f>
        <v>94658.930000000168</v>
      </c>
      <c r="I68" s="66">
        <f>6000000-2970000</f>
        <v>3030000</v>
      </c>
      <c r="J68" s="46"/>
      <c r="K68" s="45"/>
    </row>
    <row r="69" spans="1:11" s="47" customFormat="1" ht="12" x14ac:dyDescent="0.2">
      <c r="A69" s="45">
        <v>60</v>
      </c>
      <c r="B69" s="57" t="s">
        <v>20</v>
      </c>
      <c r="C69" s="66">
        <f t="shared" si="21"/>
        <v>0</v>
      </c>
      <c r="D69" s="66">
        <v>0</v>
      </c>
      <c r="E69" s="66">
        <v>0</v>
      </c>
      <c r="F69" s="66">
        <v>0</v>
      </c>
      <c r="G69" s="66">
        <v>0</v>
      </c>
      <c r="H69" s="66">
        <v>0</v>
      </c>
      <c r="I69" s="66">
        <v>0</v>
      </c>
      <c r="J69" s="46"/>
      <c r="K69" s="45"/>
    </row>
    <row r="70" spans="1:11" s="47" customFormat="1" ht="72" x14ac:dyDescent="0.2">
      <c r="A70" s="45">
        <v>61</v>
      </c>
      <c r="B70" s="61" t="s">
        <v>34</v>
      </c>
      <c r="C70" s="70">
        <f t="shared" si="21"/>
        <v>705882.5</v>
      </c>
      <c r="D70" s="70">
        <f t="shared" ref="D70:I70" si="25">SUM(D71:D74)</f>
        <v>149000</v>
      </c>
      <c r="E70" s="70">
        <f t="shared" si="25"/>
        <v>50000</v>
      </c>
      <c r="F70" s="70">
        <f t="shared" si="25"/>
        <v>187032.5</v>
      </c>
      <c r="G70" s="70">
        <f t="shared" si="25"/>
        <v>319850</v>
      </c>
      <c r="H70" s="70">
        <f t="shared" si="25"/>
        <v>0</v>
      </c>
      <c r="I70" s="70">
        <f t="shared" si="25"/>
        <v>0</v>
      </c>
      <c r="J70" s="46" t="s">
        <v>150</v>
      </c>
      <c r="K70" s="45" t="s">
        <v>145</v>
      </c>
    </row>
    <row r="71" spans="1:11" s="47" customFormat="1" ht="12" x14ac:dyDescent="0.2">
      <c r="A71" s="45">
        <v>62</v>
      </c>
      <c r="B71" s="57" t="s">
        <v>17</v>
      </c>
      <c r="C71" s="66">
        <f t="shared" si="21"/>
        <v>0</v>
      </c>
      <c r="D71" s="66">
        <v>0</v>
      </c>
      <c r="E71" s="66">
        <v>0</v>
      </c>
      <c r="F71" s="66">
        <v>0</v>
      </c>
      <c r="G71" s="66">
        <v>0</v>
      </c>
      <c r="H71" s="66">
        <v>0</v>
      </c>
      <c r="I71" s="66">
        <v>0</v>
      </c>
      <c r="J71" s="71"/>
      <c r="K71" s="45"/>
    </row>
    <row r="72" spans="1:11" s="47" customFormat="1" ht="12" x14ac:dyDescent="0.2">
      <c r="A72" s="45">
        <v>63</v>
      </c>
      <c r="B72" s="57" t="s">
        <v>18</v>
      </c>
      <c r="C72" s="66">
        <f t="shared" si="21"/>
        <v>0</v>
      </c>
      <c r="D72" s="66">
        <v>0</v>
      </c>
      <c r="E72" s="66">
        <v>0</v>
      </c>
      <c r="F72" s="66">
        <v>0</v>
      </c>
      <c r="G72" s="66">
        <v>0</v>
      </c>
      <c r="H72" s="66">
        <v>0</v>
      </c>
      <c r="I72" s="66">
        <v>0</v>
      </c>
      <c r="J72" s="46"/>
      <c r="K72" s="45"/>
    </row>
    <row r="73" spans="1:11" s="47" customFormat="1" ht="12" x14ac:dyDescent="0.2">
      <c r="A73" s="45">
        <v>64</v>
      </c>
      <c r="B73" s="57" t="s">
        <v>19</v>
      </c>
      <c r="C73" s="66">
        <f t="shared" si="21"/>
        <v>705882.5</v>
      </c>
      <c r="D73" s="66">
        <v>149000</v>
      </c>
      <c r="E73" s="66">
        <v>50000</v>
      </c>
      <c r="F73" s="66">
        <f>100000+87032.5</f>
        <v>187032.5</v>
      </c>
      <c r="G73" s="66">
        <v>319850</v>
      </c>
      <c r="H73" s="66">
        <v>0</v>
      </c>
      <c r="I73" s="66">
        <v>0</v>
      </c>
      <c r="J73" s="46"/>
      <c r="K73" s="45"/>
    </row>
    <row r="74" spans="1:11" s="47" customFormat="1" ht="12" x14ac:dyDescent="0.2">
      <c r="A74" s="45">
        <v>65</v>
      </c>
      <c r="B74" s="57" t="s">
        <v>20</v>
      </c>
      <c r="C74" s="66">
        <f t="shared" si="21"/>
        <v>0</v>
      </c>
      <c r="D74" s="66"/>
      <c r="E74" s="66"/>
      <c r="F74" s="66"/>
      <c r="G74" s="66"/>
      <c r="H74" s="66"/>
      <c r="I74" s="66"/>
      <c r="J74" s="46"/>
      <c r="K74" s="45"/>
    </row>
    <row r="75" spans="1:11" s="47" customFormat="1" ht="60" x14ac:dyDescent="0.2">
      <c r="A75" s="45">
        <v>66</v>
      </c>
      <c r="B75" s="61" t="s">
        <v>35</v>
      </c>
      <c r="C75" s="70">
        <f t="shared" si="21"/>
        <v>5313357.82</v>
      </c>
      <c r="D75" s="70">
        <f t="shared" ref="D75:I75" si="26">SUM(D76:D79)</f>
        <v>3764994.8200000003</v>
      </c>
      <c r="E75" s="70">
        <f t="shared" si="26"/>
        <v>450000</v>
      </c>
      <c r="F75" s="70">
        <f t="shared" si="26"/>
        <v>95214</v>
      </c>
      <c r="G75" s="70">
        <f t="shared" si="26"/>
        <v>1003149</v>
      </c>
      <c r="H75" s="70">
        <f t="shared" si="26"/>
        <v>0</v>
      </c>
      <c r="I75" s="70">
        <f t="shared" si="26"/>
        <v>0</v>
      </c>
      <c r="J75" s="46" t="s">
        <v>150</v>
      </c>
      <c r="K75" s="45" t="s">
        <v>145</v>
      </c>
    </row>
    <row r="76" spans="1:11" s="47" customFormat="1" ht="12" x14ac:dyDescent="0.2">
      <c r="A76" s="45">
        <v>67</v>
      </c>
      <c r="B76" s="57" t="s">
        <v>17</v>
      </c>
      <c r="C76" s="66">
        <f t="shared" si="21"/>
        <v>0</v>
      </c>
      <c r="D76" s="66">
        <v>0</v>
      </c>
      <c r="E76" s="66">
        <v>0</v>
      </c>
      <c r="F76" s="66">
        <v>0</v>
      </c>
      <c r="G76" s="66">
        <v>0</v>
      </c>
      <c r="H76" s="66">
        <v>0</v>
      </c>
      <c r="I76" s="66">
        <v>0</v>
      </c>
      <c r="J76" s="46"/>
      <c r="K76" s="45"/>
    </row>
    <row r="77" spans="1:11" s="47" customFormat="1" ht="12" x14ac:dyDescent="0.2">
      <c r="A77" s="45">
        <v>68</v>
      </c>
      <c r="B77" s="57" t="s">
        <v>18</v>
      </c>
      <c r="C77" s="66">
        <f t="shared" si="21"/>
        <v>793363</v>
      </c>
      <c r="D77" s="66">
        <v>650000</v>
      </c>
      <c r="E77" s="66">
        <f>(E81+E85)*1000</f>
        <v>0</v>
      </c>
      <c r="F77" s="66">
        <v>95214</v>
      </c>
      <c r="G77" s="66">
        <f>48149</f>
        <v>48149</v>
      </c>
      <c r="H77" s="66">
        <f>(H81+H85)*1000</f>
        <v>0</v>
      </c>
      <c r="I77" s="66">
        <f>(I81+I85)*1000</f>
        <v>0</v>
      </c>
      <c r="J77" s="46"/>
      <c r="K77" s="45"/>
    </row>
    <row r="78" spans="1:11" s="47" customFormat="1" ht="12" x14ac:dyDescent="0.2">
      <c r="A78" s="45">
        <v>69</v>
      </c>
      <c r="B78" s="57" t="s">
        <v>19</v>
      </c>
      <c r="C78" s="66">
        <f t="shared" si="21"/>
        <v>3919994.8200000003</v>
      </c>
      <c r="D78" s="66">
        <f>(D82+D86)*1000+D91</f>
        <v>2814994.8200000003</v>
      </c>
      <c r="E78" s="66">
        <f>(E82+E86)*1000+50000</f>
        <v>150000</v>
      </c>
      <c r="F78" s="66">
        <f>(F82+F86)*1000</f>
        <v>0</v>
      </c>
      <c r="G78" s="66">
        <f>(G82+G86)*1000-200000+955000</f>
        <v>955000</v>
      </c>
      <c r="H78" s="66">
        <f>(H82+H86)*1000</f>
        <v>0</v>
      </c>
      <c r="I78" s="66">
        <f>(I82+I86)*1000</f>
        <v>0</v>
      </c>
      <c r="J78" s="46"/>
      <c r="K78" s="45"/>
    </row>
    <row r="79" spans="1:11" s="47" customFormat="1" ht="12" x14ac:dyDescent="0.2">
      <c r="A79" s="45">
        <v>70</v>
      </c>
      <c r="B79" s="57" t="s">
        <v>20</v>
      </c>
      <c r="C79" s="66">
        <f t="shared" si="21"/>
        <v>600000</v>
      </c>
      <c r="D79" s="66">
        <f>(D83+D87)*1000</f>
        <v>300000</v>
      </c>
      <c r="E79" s="66">
        <f>(E83+E87)*1000</f>
        <v>300000</v>
      </c>
      <c r="F79" s="66">
        <f>(F83+F87)*1000-300000</f>
        <v>0</v>
      </c>
      <c r="G79" s="66">
        <f>(G83+G87)*1000-400000</f>
        <v>0</v>
      </c>
      <c r="H79" s="66">
        <f>(H83+H87)*1000-400000</f>
        <v>0</v>
      </c>
      <c r="I79" s="66">
        <f>(I83+I87)*1000-400000</f>
        <v>0</v>
      </c>
      <c r="J79" s="46"/>
      <c r="K79" s="45"/>
    </row>
    <row r="80" spans="1:11" s="47" customFormat="1" ht="60" x14ac:dyDescent="0.2">
      <c r="A80" s="45"/>
      <c r="B80" s="57" t="s">
        <v>36</v>
      </c>
      <c r="C80" s="65">
        <f t="shared" si="21"/>
        <v>200</v>
      </c>
      <c r="D80" s="65">
        <f t="shared" ref="D80:I80" si="27">SUM(D81:D83)</f>
        <v>0</v>
      </c>
      <c r="E80" s="65">
        <f t="shared" si="27"/>
        <v>0</v>
      </c>
      <c r="F80" s="65">
        <f t="shared" si="27"/>
        <v>0</v>
      </c>
      <c r="G80" s="65">
        <f t="shared" si="27"/>
        <v>200</v>
      </c>
      <c r="H80" s="65">
        <f t="shared" si="27"/>
        <v>0</v>
      </c>
      <c r="I80" s="65">
        <f t="shared" si="27"/>
        <v>0</v>
      </c>
      <c r="J80" s="46" t="s">
        <v>150</v>
      </c>
      <c r="K80" s="45"/>
    </row>
    <row r="81" spans="1:11" s="47" customFormat="1" ht="12" x14ac:dyDescent="0.2">
      <c r="A81" s="45"/>
      <c r="B81" s="57" t="s">
        <v>18</v>
      </c>
      <c r="C81" s="66">
        <f t="shared" si="21"/>
        <v>0</v>
      </c>
      <c r="D81" s="66"/>
      <c r="E81" s="66"/>
      <c r="F81" s="66"/>
      <c r="G81" s="66"/>
      <c r="H81" s="66"/>
      <c r="I81" s="66"/>
      <c r="J81" s="46"/>
      <c r="K81" s="45"/>
    </row>
    <row r="82" spans="1:11" s="47" customFormat="1" ht="12" x14ac:dyDescent="0.2">
      <c r="A82" s="45"/>
      <c r="B82" s="57" t="s">
        <v>19</v>
      </c>
      <c r="C82" s="66">
        <f t="shared" si="21"/>
        <v>200</v>
      </c>
      <c r="D82" s="66"/>
      <c r="E82" s="66"/>
      <c r="F82" s="66"/>
      <c r="G82" s="66">
        <v>200</v>
      </c>
      <c r="H82" s="66"/>
      <c r="I82" s="66"/>
      <c r="J82" s="46"/>
      <c r="K82" s="45"/>
    </row>
    <row r="83" spans="1:11" s="47" customFormat="1" ht="12" x14ac:dyDescent="0.2">
      <c r="A83" s="45"/>
      <c r="B83" s="57" t="s">
        <v>20</v>
      </c>
      <c r="C83" s="66">
        <f t="shared" si="21"/>
        <v>0</v>
      </c>
      <c r="D83" s="66"/>
      <c r="E83" s="66"/>
      <c r="F83" s="66"/>
      <c r="G83" s="66"/>
      <c r="H83" s="66"/>
      <c r="I83" s="66"/>
      <c r="J83" s="46"/>
      <c r="K83" s="45"/>
    </row>
    <row r="84" spans="1:11" s="47" customFormat="1" ht="60" x14ac:dyDescent="0.2">
      <c r="A84" s="45"/>
      <c r="B84" s="57" t="s">
        <v>37</v>
      </c>
      <c r="C84" s="65">
        <f t="shared" si="21"/>
        <v>3900</v>
      </c>
      <c r="D84" s="65">
        <f t="shared" ref="D84:I84" si="28">SUM(D85:D87)</f>
        <v>2000</v>
      </c>
      <c r="E84" s="65">
        <f t="shared" si="28"/>
        <v>400</v>
      </c>
      <c r="F84" s="65">
        <f t="shared" si="28"/>
        <v>300</v>
      </c>
      <c r="G84" s="65">
        <f t="shared" si="28"/>
        <v>400</v>
      </c>
      <c r="H84" s="65">
        <f t="shared" si="28"/>
        <v>400</v>
      </c>
      <c r="I84" s="65">
        <f t="shared" si="28"/>
        <v>400</v>
      </c>
      <c r="J84" s="46"/>
      <c r="K84" s="45"/>
    </row>
    <row r="85" spans="1:11" s="47" customFormat="1" ht="12" x14ac:dyDescent="0.2">
      <c r="A85" s="45"/>
      <c r="B85" s="57" t="s">
        <v>18</v>
      </c>
      <c r="C85" s="66">
        <f t="shared" si="21"/>
        <v>0</v>
      </c>
      <c r="D85" s="66"/>
      <c r="E85" s="66"/>
      <c r="F85" s="66"/>
      <c r="G85" s="66"/>
      <c r="H85" s="66"/>
      <c r="I85" s="66"/>
      <c r="J85" s="46" t="s">
        <v>151</v>
      </c>
      <c r="K85" s="45"/>
    </row>
    <row r="86" spans="1:11" s="47" customFormat="1" ht="12" x14ac:dyDescent="0.2">
      <c r="A86" s="45"/>
      <c r="B86" s="57" t="s">
        <v>19</v>
      </c>
      <c r="C86" s="66">
        <f t="shared" si="21"/>
        <v>1800</v>
      </c>
      <c r="D86" s="66">
        <v>1700</v>
      </c>
      <c r="E86" s="66">
        <v>100</v>
      </c>
      <c r="F86" s="66">
        <v>0</v>
      </c>
      <c r="G86" s="66"/>
      <c r="H86" s="66"/>
      <c r="I86" s="66"/>
      <c r="J86" s="46"/>
      <c r="K86" s="45"/>
    </row>
    <row r="87" spans="1:11" s="47" customFormat="1" ht="12" x14ac:dyDescent="0.2">
      <c r="A87" s="45"/>
      <c r="B87" s="57" t="s">
        <v>20</v>
      </c>
      <c r="C87" s="66">
        <f t="shared" si="21"/>
        <v>2100</v>
      </c>
      <c r="D87" s="66">
        <v>300</v>
      </c>
      <c r="E87" s="66">
        <v>300</v>
      </c>
      <c r="F87" s="66">
        <v>300</v>
      </c>
      <c r="G87" s="66">
        <v>400</v>
      </c>
      <c r="H87" s="66">
        <v>400</v>
      </c>
      <c r="I87" s="66">
        <v>400</v>
      </c>
      <c r="J87" s="46"/>
      <c r="K87" s="45"/>
    </row>
    <row r="88" spans="1:11" s="47" customFormat="1" ht="72" x14ac:dyDescent="0.2">
      <c r="A88" s="45">
        <v>71</v>
      </c>
      <c r="B88" s="61" t="s">
        <v>39</v>
      </c>
      <c r="C88" s="70">
        <f t="shared" si="21"/>
        <v>1114994.82</v>
      </c>
      <c r="D88" s="70">
        <f t="shared" ref="D88:I88" si="29">SUM(D89:D92)</f>
        <v>1114994.82</v>
      </c>
      <c r="E88" s="70">
        <f t="shared" si="29"/>
        <v>0</v>
      </c>
      <c r="F88" s="70">
        <f t="shared" si="29"/>
        <v>0</v>
      </c>
      <c r="G88" s="70">
        <f t="shared" si="29"/>
        <v>0</v>
      </c>
      <c r="H88" s="70">
        <f t="shared" si="29"/>
        <v>0</v>
      </c>
      <c r="I88" s="70">
        <f t="shared" si="29"/>
        <v>0</v>
      </c>
      <c r="J88" s="46" t="s">
        <v>152</v>
      </c>
      <c r="K88" s="45" t="s">
        <v>145</v>
      </c>
    </row>
    <row r="89" spans="1:11" s="47" customFormat="1" ht="12" x14ac:dyDescent="0.2">
      <c r="A89" s="45">
        <v>72</v>
      </c>
      <c r="B89" s="57" t="s">
        <v>17</v>
      </c>
      <c r="C89" s="66">
        <f t="shared" si="21"/>
        <v>0</v>
      </c>
      <c r="D89" s="66">
        <v>0</v>
      </c>
      <c r="E89" s="66">
        <v>0</v>
      </c>
      <c r="F89" s="66">
        <v>0</v>
      </c>
      <c r="G89" s="66">
        <v>0</v>
      </c>
      <c r="H89" s="66">
        <v>0</v>
      </c>
      <c r="I89" s="66">
        <v>0</v>
      </c>
      <c r="J89" s="71"/>
      <c r="K89" s="45"/>
    </row>
    <row r="90" spans="1:11" s="47" customFormat="1" ht="12" x14ac:dyDescent="0.2">
      <c r="A90" s="45">
        <v>73</v>
      </c>
      <c r="B90" s="57" t="s">
        <v>18</v>
      </c>
      <c r="C90" s="66">
        <f t="shared" si="21"/>
        <v>0</v>
      </c>
      <c r="D90" s="66">
        <v>0</v>
      </c>
      <c r="E90" s="66">
        <v>0</v>
      </c>
      <c r="F90" s="66">
        <v>0</v>
      </c>
      <c r="G90" s="66">
        <v>0</v>
      </c>
      <c r="H90" s="66">
        <v>0</v>
      </c>
      <c r="I90" s="66">
        <v>0</v>
      </c>
      <c r="J90" s="72"/>
      <c r="K90" s="45"/>
    </row>
    <row r="91" spans="1:11" s="47" customFormat="1" ht="12" x14ac:dyDescent="0.2">
      <c r="A91" s="45">
        <v>74</v>
      </c>
      <c r="B91" s="57" t="s">
        <v>19</v>
      </c>
      <c r="C91" s="66">
        <f t="shared" si="21"/>
        <v>1114994.82</v>
      </c>
      <c r="D91" s="66">
        <v>1114994.82</v>
      </c>
      <c r="E91" s="66">
        <v>0</v>
      </c>
      <c r="F91" s="66">
        <v>0</v>
      </c>
      <c r="G91" s="66">
        <v>0</v>
      </c>
      <c r="H91" s="66">
        <v>0</v>
      </c>
      <c r="I91" s="66">
        <v>0</v>
      </c>
      <c r="J91" s="46"/>
      <c r="K91" s="45"/>
    </row>
    <row r="92" spans="1:11" s="47" customFormat="1" ht="12" x14ac:dyDescent="0.2">
      <c r="A92" s="45">
        <v>75</v>
      </c>
      <c r="B92" s="57" t="s">
        <v>20</v>
      </c>
      <c r="C92" s="66">
        <f t="shared" si="21"/>
        <v>0</v>
      </c>
      <c r="D92" s="66"/>
      <c r="E92" s="66"/>
      <c r="F92" s="66"/>
      <c r="G92" s="66"/>
      <c r="H92" s="66"/>
      <c r="I92" s="66"/>
      <c r="J92" s="46"/>
      <c r="K92" s="45"/>
    </row>
    <row r="93" spans="1:11" s="47" customFormat="1" ht="96" x14ac:dyDescent="0.2">
      <c r="A93" s="45">
        <v>76</v>
      </c>
      <c r="B93" s="61" t="s">
        <v>40</v>
      </c>
      <c r="C93" s="70">
        <f t="shared" si="21"/>
        <v>463750</v>
      </c>
      <c r="D93" s="70">
        <f t="shared" ref="D93:I93" si="30">SUM(D94:D97)</f>
        <v>50000</v>
      </c>
      <c r="E93" s="70">
        <f t="shared" si="30"/>
        <v>70000</v>
      </c>
      <c r="F93" s="70">
        <f t="shared" si="30"/>
        <v>73750</v>
      </c>
      <c r="G93" s="70">
        <f t="shared" si="30"/>
        <v>90000</v>
      </c>
      <c r="H93" s="70">
        <f t="shared" si="30"/>
        <v>90000</v>
      </c>
      <c r="I93" s="70">
        <f t="shared" si="30"/>
        <v>90000</v>
      </c>
      <c r="J93" s="46" t="s">
        <v>153</v>
      </c>
      <c r="K93" s="45" t="s">
        <v>145</v>
      </c>
    </row>
    <row r="94" spans="1:11" s="47" customFormat="1" ht="12" x14ac:dyDescent="0.2">
      <c r="A94" s="45">
        <v>77</v>
      </c>
      <c r="B94" s="57" t="s">
        <v>17</v>
      </c>
      <c r="C94" s="66">
        <f t="shared" si="21"/>
        <v>0</v>
      </c>
      <c r="D94" s="66">
        <v>0</v>
      </c>
      <c r="E94" s="66">
        <v>0</v>
      </c>
      <c r="F94" s="66">
        <v>0</v>
      </c>
      <c r="G94" s="66">
        <v>0</v>
      </c>
      <c r="H94" s="66">
        <v>0</v>
      </c>
      <c r="I94" s="66">
        <v>0</v>
      </c>
      <c r="J94" s="46"/>
      <c r="K94" s="45"/>
    </row>
    <row r="95" spans="1:11" s="47" customFormat="1" ht="12" x14ac:dyDescent="0.2">
      <c r="A95" s="45">
        <v>78</v>
      </c>
      <c r="B95" s="57" t="s">
        <v>18</v>
      </c>
      <c r="C95" s="66">
        <f t="shared" si="21"/>
        <v>0</v>
      </c>
      <c r="D95" s="66">
        <v>0</v>
      </c>
      <c r="E95" s="66">
        <v>0</v>
      </c>
      <c r="F95" s="66">
        <v>0</v>
      </c>
      <c r="G95" s="66">
        <v>0</v>
      </c>
      <c r="H95" s="66">
        <v>0</v>
      </c>
      <c r="I95" s="66">
        <v>0</v>
      </c>
      <c r="J95" s="72"/>
      <c r="K95" s="45"/>
    </row>
    <row r="96" spans="1:11" s="47" customFormat="1" ht="12" x14ac:dyDescent="0.2">
      <c r="A96" s="45">
        <v>79</v>
      </c>
      <c r="B96" s="57" t="s">
        <v>19</v>
      </c>
      <c r="C96" s="66">
        <f t="shared" si="21"/>
        <v>463750</v>
      </c>
      <c r="D96" s="66">
        <f>100000-50000</f>
        <v>50000</v>
      </c>
      <c r="E96" s="66">
        <f>50000+20000</f>
        <v>70000</v>
      </c>
      <c r="F96" s="66">
        <f>50000+40000-16250</f>
        <v>73750</v>
      </c>
      <c r="G96" s="66">
        <f>170000-80000</f>
        <v>90000</v>
      </c>
      <c r="H96" s="66">
        <f>200000-110000</f>
        <v>90000</v>
      </c>
      <c r="I96" s="66">
        <f>200000-110000</f>
        <v>90000</v>
      </c>
      <c r="J96" s="46"/>
      <c r="K96" s="45"/>
    </row>
    <row r="97" spans="1:11" s="47" customFormat="1" ht="12" x14ac:dyDescent="0.2">
      <c r="A97" s="45">
        <v>80</v>
      </c>
      <c r="B97" s="57" t="s">
        <v>20</v>
      </c>
      <c r="C97" s="66">
        <f t="shared" si="21"/>
        <v>0</v>
      </c>
      <c r="D97" s="66">
        <v>0</v>
      </c>
      <c r="E97" s="66">
        <v>0</v>
      </c>
      <c r="F97" s="66">
        <v>0</v>
      </c>
      <c r="G97" s="66">
        <v>0</v>
      </c>
      <c r="H97" s="66">
        <v>0</v>
      </c>
      <c r="I97" s="66">
        <v>0</v>
      </c>
      <c r="J97" s="46"/>
      <c r="K97" s="45"/>
    </row>
    <row r="98" spans="1:11" s="47" customFormat="1" ht="60" x14ac:dyDescent="0.2">
      <c r="A98" s="45">
        <v>81</v>
      </c>
      <c r="B98" s="61" t="s">
        <v>41</v>
      </c>
      <c r="C98" s="70">
        <f t="shared" si="21"/>
        <v>789124.53</v>
      </c>
      <c r="D98" s="70">
        <f t="shared" ref="D98:I98" si="31">SUM(D99:D102)</f>
        <v>134575</v>
      </c>
      <c r="E98" s="70">
        <f t="shared" si="31"/>
        <v>53260</v>
      </c>
      <c r="F98" s="70">
        <f t="shared" si="31"/>
        <v>61289.53</v>
      </c>
      <c r="G98" s="70">
        <f t="shared" si="31"/>
        <v>290000</v>
      </c>
      <c r="H98" s="70">
        <f t="shared" si="31"/>
        <v>100000</v>
      </c>
      <c r="I98" s="70">
        <f t="shared" si="31"/>
        <v>150000</v>
      </c>
      <c r="J98" s="46" t="s">
        <v>150</v>
      </c>
      <c r="K98" s="45" t="s">
        <v>145</v>
      </c>
    </row>
    <row r="99" spans="1:11" s="47" customFormat="1" ht="12" x14ac:dyDescent="0.2">
      <c r="A99" s="45">
        <v>82</v>
      </c>
      <c r="B99" s="57" t="s">
        <v>17</v>
      </c>
      <c r="C99" s="66">
        <f t="shared" si="21"/>
        <v>0</v>
      </c>
      <c r="D99" s="66">
        <v>0</v>
      </c>
      <c r="E99" s="66">
        <v>0</v>
      </c>
      <c r="F99" s="66">
        <v>0</v>
      </c>
      <c r="G99" s="66">
        <v>0</v>
      </c>
      <c r="H99" s="66">
        <v>0</v>
      </c>
      <c r="I99" s="66">
        <v>0</v>
      </c>
      <c r="J99" s="46"/>
      <c r="K99" s="45"/>
    </row>
    <row r="100" spans="1:11" s="47" customFormat="1" ht="12" x14ac:dyDescent="0.2">
      <c r="A100" s="45">
        <v>83</v>
      </c>
      <c r="B100" s="57" t="s">
        <v>18</v>
      </c>
      <c r="C100" s="66">
        <f t="shared" si="21"/>
        <v>0</v>
      </c>
      <c r="D100" s="66">
        <v>0</v>
      </c>
      <c r="E100" s="66">
        <v>0</v>
      </c>
      <c r="F100" s="66">
        <v>0</v>
      </c>
      <c r="G100" s="66">
        <v>0</v>
      </c>
      <c r="H100" s="66">
        <v>0</v>
      </c>
      <c r="I100" s="66">
        <v>0</v>
      </c>
      <c r="K100" s="45"/>
    </row>
    <row r="101" spans="1:11" s="47" customFormat="1" ht="12" x14ac:dyDescent="0.2">
      <c r="A101" s="45">
        <v>84</v>
      </c>
      <c r="B101" s="57" t="s">
        <v>19</v>
      </c>
      <c r="C101" s="66">
        <f t="shared" si="21"/>
        <v>789124.53</v>
      </c>
      <c r="D101" s="66">
        <f>100000+100000-65425</f>
        <v>134575</v>
      </c>
      <c r="E101" s="66">
        <f>66000+63000-40000-35740</f>
        <v>53260</v>
      </c>
      <c r="F101" s="66">
        <f>66000+234000-238710.47</f>
        <v>61289.53</v>
      </c>
      <c r="G101" s="66">
        <f>300000-100000+90000</f>
        <v>290000</v>
      </c>
      <c r="H101" s="66">
        <f>350000-150000-100000</f>
        <v>100000</v>
      </c>
      <c r="I101" s="66">
        <f>400000-250000</f>
        <v>150000</v>
      </c>
      <c r="J101" s="46"/>
      <c r="K101" s="45"/>
    </row>
    <row r="102" spans="1:11" s="47" customFormat="1" ht="12" x14ac:dyDescent="0.2">
      <c r="A102" s="45">
        <v>85</v>
      </c>
      <c r="B102" s="57" t="s">
        <v>20</v>
      </c>
      <c r="C102" s="66">
        <f t="shared" si="21"/>
        <v>0</v>
      </c>
      <c r="D102" s="66">
        <v>0</v>
      </c>
      <c r="E102" s="66">
        <v>0</v>
      </c>
      <c r="F102" s="66">
        <v>0</v>
      </c>
      <c r="G102" s="66">
        <v>0</v>
      </c>
      <c r="H102" s="66">
        <v>0</v>
      </c>
      <c r="I102" s="66">
        <v>0</v>
      </c>
      <c r="J102" s="46"/>
      <c r="K102" s="45"/>
    </row>
    <row r="103" spans="1:11" s="47" customFormat="1" ht="72" x14ac:dyDescent="0.2">
      <c r="A103" s="45">
        <v>86</v>
      </c>
      <c r="B103" s="61" t="s">
        <v>154</v>
      </c>
      <c r="C103" s="73">
        <f t="shared" ref="C103:I103" si="32">SUM(C104:C107)</f>
        <v>15000</v>
      </c>
      <c r="D103" s="73">
        <f t="shared" si="32"/>
        <v>0</v>
      </c>
      <c r="E103" s="73">
        <f t="shared" si="32"/>
        <v>0</v>
      </c>
      <c r="F103" s="73">
        <f t="shared" si="32"/>
        <v>15000</v>
      </c>
      <c r="G103" s="73">
        <f t="shared" si="32"/>
        <v>0</v>
      </c>
      <c r="H103" s="73">
        <f t="shared" si="32"/>
        <v>0</v>
      </c>
      <c r="I103" s="73">
        <f t="shared" si="32"/>
        <v>0</v>
      </c>
      <c r="J103" s="46" t="s">
        <v>150</v>
      </c>
      <c r="K103" s="45" t="s">
        <v>145</v>
      </c>
    </row>
    <row r="104" spans="1:11" s="47" customFormat="1" ht="12" x14ac:dyDescent="0.2">
      <c r="A104" s="45">
        <v>87</v>
      </c>
      <c r="B104" s="57" t="s">
        <v>17</v>
      </c>
      <c r="C104" s="66">
        <f t="shared" ref="C104:C144" si="33">SUM(D104:I104)</f>
        <v>0</v>
      </c>
      <c r="D104" s="66">
        <v>0</v>
      </c>
      <c r="E104" s="66">
        <v>0</v>
      </c>
      <c r="F104" s="66">
        <v>0</v>
      </c>
      <c r="G104" s="66">
        <v>0</v>
      </c>
      <c r="H104" s="66">
        <v>0</v>
      </c>
      <c r="I104" s="66">
        <v>0</v>
      </c>
      <c r="J104" s="46"/>
      <c r="K104" s="45"/>
    </row>
    <row r="105" spans="1:11" s="47" customFormat="1" ht="12" x14ac:dyDescent="0.2">
      <c r="A105" s="45">
        <v>88</v>
      </c>
      <c r="B105" s="57" t="s">
        <v>18</v>
      </c>
      <c r="C105" s="66">
        <f t="shared" si="33"/>
        <v>0</v>
      </c>
      <c r="D105" s="66">
        <v>0</v>
      </c>
      <c r="E105" s="66">
        <v>0</v>
      </c>
      <c r="F105" s="66">
        <v>0</v>
      </c>
      <c r="G105" s="66">
        <v>0</v>
      </c>
      <c r="H105" s="66">
        <v>0</v>
      </c>
      <c r="I105" s="66">
        <v>0</v>
      </c>
      <c r="J105" s="46"/>
      <c r="K105" s="45"/>
    </row>
    <row r="106" spans="1:11" s="47" customFormat="1" ht="12" x14ac:dyDescent="0.2">
      <c r="A106" s="45">
        <v>89</v>
      </c>
      <c r="B106" s="57" t="s">
        <v>19</v>
      </c>
      <c r="C106" s="66">
        <f t="shared" si="33"/>
        <v>15000</v>
      </c>
      <c r="D106" s="66">
        <v>0</v>
      </c>
      <c r="E106" s="66">
        <v>0</v>
      </c>
      <c r="F106" s="66">
        <v>15000</v>
      </c>
      <c r="G106" s="66">
        <v>0</v>
      </c>
      <c r="H106" s="66">
        <v>0</v>
      </c>
      <c r="I106" s="66">
        <v>0</v>
      </c>
      <c r="J106" s="46"/>
      <c r="K106" s="45"/>
    </row>
    <row r="107" spans="1:11" s="47" customFormat="1" ht="12" x14ac:dyDescent="0.2">
      <c r="A107" s="45">
        <v>90</v>
      </c>
      <c r="B107" s="57" t="s">
        <v>20</v>
      </c>
      <c r="C107" s="66">
        <f t="shared" si="33"/>
        <v>0</v>
      </c>
      <c r="D107" s="66">
        <v>0</v>
      </c>
      <c r="E107" s="66">
        <v>0</v>
      </c>
      <c r="F107" s="66">
        <v>0</v>
      </c>
      <c r="G107" s="66">
        <v>0</v>
      </c>
      <c r="H107" s="66">
        <v>0</v>
      </c>
      <c r="I107" s="66">
        <v>0</v>
      </c>
      <c r="J107" s="46"/>
      <c r="K107" s="45"/>
    </row>
    <row r="108" spans="1:11" s="47" customFormat="1" ht="108" x14ac:dyDescent="0.2">
      <c r="A108" s="45">
        <v>91</v>
      </c>
      <c r="B108" s="61" t="s">
        <v>42</v>
      </c>
      <c r="C108" s="70">
        <f t="shared" si="33"/>
        <v>17893885.030000001</v>
      </c>
      <c r="D108" s="70">
        <f t="shared" ref="D108:I108" si="34">SUM(D109:D112)</f>
        <v>5728646.1899999995</v>
      </c>
      <c r="E108" s="70">
        <f t="shared" si="34"/>
        <v>1927806.04</v>
      </c>
      <c r="F108" s="70">
        <f t="shared" si="34"/>
        <v>3846151.22</v>
      </c>
      <c r="G108" s="70">
        <f t="shared" si="34"/>
        <v>4016270.2100000009</v>
      </c>
      <c r="H108" s="70">
        <f t="shared" si="34"/>
        <v>2375011.37</v>
      </c>
      <c r="I108" s="70">
        <f t="shared" si="34"/>
        <v>0</v>
      </c>
      <c r="J108" s="46" t="s">
        <v>155</v>
      </c>
      <c r="K108" s="45" t="s">
        <v>145</v>
      </c>
    </row>
    <row r="109" spans="1:11" s="47" customFormat="1" ht="12" x14ac:dyDescent="0.2">
      <c r="A109" s="45">
        <v>92</v>
      </c>
      <c r="B109" s="57" t="s">
        <v>17</v>
      </c>
      <c r="C109" s="66">
        <f t="shared" si="33"/>
        <v>100000</v>
      </c>
      <c r="D109" s="66">
        <v>0</v>
      </c>
      <c r="E109" s="66">
        <v>100000</v>
      </c>
      <c r="F109" s="66">
        <v>0</v>
      </c>
      <c r="G109" s="66">
        <v>0</v>
      </c>
      <c r="H109" s="66">
        <v>0</v>
      </c>
      <c r="I109" s="66">
        <v>0</v>
      </c>
      <c r="J109" s="46"/>
      <c r="K109" s="45"/>
    </row>
    <row r="110" spans="1:11" s="47" customFormat="1" ht="12" x14ac:dyDescent="0.2">
      <c r="A110" s="45">
        <v>93</v>
      </c>
      <c r="B110" s="57" t="s">
        <v>18</v>
      </c>
      <c r="C110" s="66">
        <f t="shared" si="33"/>
        <v>0</v>
      </c>
      <c r="D110" s="66">
        <f t="shared" ref="D110:I110" si="35">(D114+D118+D122+D126+D130+D134+D138)*1000</f>
        <v>0</v>
      </c>
      <c r="E110" s="66">
        <f t="shared" si="35"/>
        <v>0</v>
      </c>
      <c r="F110" s="66">
        <f t="shared" si="35"/>
        <v>0</v>
      </c>
      <c r="G110" s="66">
        <f t="shared" si="35"/>
        <v>0</v>
      </c>
      <c r="H110" s="66">
        <f t="shared" si="35"/>
        <v>0</v>
      </c>
      <c r="I110" s="66">
        <f t="shared" si="35"/>
        <v>0</v>
      </c>
      <c r="K110" s="45"/>
    </row>
    <row r="111" spans="1:11" s="47" customFormat="1" ht="12" x14ac:dyDescent="0.2">
      <c r="A111" s="45">
        <v>94</v>
      </c>
      <c r="B111" s="57" t="s">
        <v>19</v>
      </c>
      <c r="C111" s="66">
        <f t="shared" si="33"/>
        <v>17707341.030000001</v>
      </c>
      <c r="D111" s="66">
        <f>(D115+D119+D123+D127+D131+D135+D139+D144)*1000+D149</f>
        <v>5728646.1899999995</v>
      </c>
      <c r="E111" s="66">
        <f>(E115+E119+E123+E127+E131+E135+E139+E144)*1000+E149+400000+60812.96+294161.89-13816</f>
        <v>1741262.04</v>
      </c>
      <c r="F111" s="66">
        <f>7000000-7000000+3086339+578739+7057.47+174015.75</f>
        <v>3846151.22</v>
      </c>
      <c r="G111" s="74">
        <f>(G115+G119+G123+G127+G131+G135+G139+G144)*1000-6000000+1900395.1+2375011.37-259136.26</f>
        <v>4016270.2100000009</v>
      </c>
      <c r="H111" s="74">
        <f>(H115+H119+H123+H127+H131+H135+H139+H144)*1000-7500000+2375011.37</f>
        <v>2375011.37</v>
      </c>
      <c r="I111" s="66">
        <f>(I115+I119+I123+I127+I131+I135+I139+I144)*1000-5500000</f>
        <v>0</v>
      </c>
      <c r="J111" s="46"/>
      <c r="K111" s="45"/>
    </row>
    <row r="112" spans="1:11" s="47" customFormat="1" ht="12" x14ac:dyDescent="0.2">
      <c r="A112" s="45">
        <v>95</v>
      </c>
      <c r="B112" s="57" t="s">
        <v>20</v>
      </c>
      <c r="C112" s="66">
        <f t="shared" si="33"/>
        <v>86544</v>
      </c>
      <c r="D112" s="66">
        <v>0</v>
      </c>
      <c r="E112" s="66">
        <f>66551+19993</f>
        <v>86544</v>
      </c>
      <c r="F112" s="66">
        <v>0</v>
      </c>
      <c r="G112" s="66">
        <v>0</v>
      </c>
      <c r="H112" s="66">
        <v>0</v>
      </c>
      <c r="I112" s="66">
        <v>0</v>
      </c>
      <c r="J112" s="46"/>
      <c r="K112" s="45"/>
    </row>
    <row r="113" spans="1:11" s="47" customFormat="1" ht="84" x14ac:dyDescent="0.2">
      <c r="A113" s="45"/>
      <c r="B113" s="57" t="s">
        <v>43</v>
      </c>
      <c r="C113" s="66">
        <f t="shared" si="33"/>
        <v>6500</v>
      </c>
      <c r="D113" s="66">
        <f>SUM(D114:D116)</f>
        <v>0</v>
      </c>
      <c r="E113" s="66">
        <f>SUM(E114:E116)</f>
        <v>0</v>
      </c>
      <c r="F113" s="66">
        <v>3000</v>
      </c>
      <c r="G113" s="66">
        <f>SUM(G114:G116)</f>
        <v>2000</v>
      </c>
      <c r="H113" s="66">
        <f>SUM(H114:H116)</f>
        <v>1500</v>
      </c>
      <c r="I113" s="66">
        <f>SUM(I114:I116)</f>
        <v>0</v>
      </c>
      <c r="J113" s="46"/>
      <c r="K113" s="45"/>
    </row>
    <row r="114" spans="1:11" s="47" customFormat="1" ht="12" x14ac:dyDescent="0.2">
      <c r="A114" s="45"/>
      <c r="B114" s="57" t="s">
        <v>18</v>
      </c>
      <c r="C114" s="66">
        <f t="shared" si="33"/>
        <v>0</v>
      </c>
      <c r="D114" s="66"/>
      <c r="E114" s="66"/>
      <c r="F114" s="66"/>
      <c r="G114" s="66"/>
      <c r="H114" s="66"/>
      <c r="I114" s="66"/>
      <c r="J114" s="46"/>
      <c r="K114" s="45"/>
    </row>
    <row r="115" spans="1:11" s="47" customFormat="1" ht="24" x14ac:dyDescent="0.2">
      <c r="A115" s="45"/>
      <c r="B115" s="57" t="s">
        <v>19</v>
      </c>
      <c r="C115" s="66">
        <f t="shared" si="33"/>
        <v>3500</v>
      </c>
      <c r="D115" s="66"/>
      <c r="E115" s="66"/>
      <c r="F115" s="66"/>
      <c r="G115" s="66">
        <v>2000</v>
      </c>
      <c r="H115" s="66">
        <v>1500</v>
      </c>
      <c r="I115" s="66"/>
      <c r="J115" s="46" t="s">
        <v>156</v>
      </c>
      <c r="K115" s="45"/>
    </row>
    <row r="116" spans="1:11" s="47" customFormat="1" ht="12" x14ac:dyDescent="0.2">
      <c r="A116" s="45"/>
      <c r="B116" s="57" t="s">
        <v>20</v>
      </c>
      <c r="C116" s="66">
        <f t="shared" si="33"/>
        <v>0</v>
      </c>
      <c r="D116" s="66"/>
      <c r="E116" s="66"/>
      <c r="F116" s="66"/>
      <c r="G116" s="66"/>
      <c r="H116" s="66"/>
      <c r="I116" s="66"/>
      <c r="J116" s="46"/>
      <c r="K116" s="45"/>
    </row>
    <row r="117" spans="1:11" s="47" customFormat="1" ht="108" x14ac:dyDescent="0.2">
      <c r="A117" s="45"/>
      <c r="B117" s="57" t="s">
        <v>44</v>
      </c>
      <c r="C117" s="66">
        <f t="shared" si="33"/>
        <v>0</v>
      </c>
      <c r="D117" s="66">
        <f t="shared" ref="D117:I117" si="36">SUM(D118:D120)</f>
        <v>0</v>
      </c>
      <c r="E117" s="66">
        <f t="shared" si="36"/>
        <v>0</v>
      </c>
      <c r="F117" s="66">
        <f t="shared" si="36"/>
        <v>0</v>
      </c>
      <c r="G117" s="66">
        <f t="shared" si="36"/>
        <v>0</v>
      </c>
      <c r="H117" s="66">
        <f t="shared" si="36"/>
        <v>0</v>
      </c>
      <c r="I117" s="66">
        <f t="shared" si="36"/>
        <v>0</v>
      </c>
      <c r="J117" s="46"/>
      <c r="K117" s="45"/>
    </row>
    <row r="118" spans="1:11" s="47" customFormat="1" ht="12" x14ac:dyDescent="0.2">
      <c r="A118" s="45"/>
      <c r="B118" s="57" t="s">
        <v>18</v>
      </c>
      <c r="C118" s="66">
        <f t="shared" si="33"/>
        <v>0</v>
      </c>
      <c r="D118" s="66"/>
      <c r="E118" s="66"/>
      <c r="F118" s="66"/>
      <c r="G118" s="66"/>
      <c r="H118" s="66"/>
      <c r="I118" s="66"/>
      <c r="J118" s="46"/>
      <c r="K118" s="45"/>
    </row>
    <row r="119" spans="1:11" s="47" customFormat="1" ht="12" x14ac:dyDescent="0.2">
      <c r="A119" s="45"/>
      <c r="B119" s="57" t="s">
        <v>19</v>
      </c>
      <c r="C119" s="66">
        <f t="shared" si="33"/>
        <v>0</v>
      </c>
      <c r="D119" s="66"/>
      <c r="E119" s="66"/>
      <c r="F119" s="66"/>
      <c r="G119" s="66"/>
      <c r="H119" s="66"/>
      <c r="I119" s="66"/>
      <c r="J119" s="46"/>
      <c r="K119" s="45"/>
    </row>
    <row r="120" spans="1:11" s="47" customFormat="1" ht="24" x14ac:dyDescent="0.2">
      <c r="A120" s="45"/>
      <c r="B120" s="57" t="s">
        <v>20</v>
      </c>
      <c r="C120" s="66">
        <f t="shared" si="33"/>
        <v>0</v>
      </c>
      <c r="D120" s="66"/>
      <c r="E120" s="66"/>
      <c r="F120" s="66"/>
      <c r="G120" s="66"/>
      <c r="H120" s="66"/>
      <c r="I120" s="66"/>
      <c r="J120" s="46" t="s">
        <v>157</v>
      </c>
      <c r="K120" s="45"/>
    </row>
    <row r="121" spans="1:11" s="47" customFormat="1" ht="96" x14ac:dyDescent="0.2">
      <c r="A121" s="45"/>
      <c r="B121" s="57" t="s">
        <v>45</v>
      </c>
      <c r="C121" s="66">
        <f t="shared" si="33"/>
        <v>1500</v>
      </c>
      <c r="D121" s="66">
        <f t="shared" ref="D121:I121" si="37">SUM(D122:D124)</f>
        <v>1000</v>
      </c>
      <c r="E121" s="66">
        <f t="shared" si="37"/>
        <v>500</v>
      </c>
      <c r="F121" s="66">
        <f t="shared" si="37"/>
        <v>0</v>
      </c>
      <c r="G121" s="66">
        <f t="shared" si="37"/>
        <v>0</v>
      </c>
      <c r="H121" s="66">
        <f t="shared" si="37"/>
        <v>0</v>
      </c>
      <c r="I121" s="66">
        <f t="shared" si="37"/>
        <v>0</v>
      </c>
      <c r="J121" s="46"/>
      <c r="K121" s="45"/>
    </row>
    <row r="122" spans="1:11" s="47" customFormat="1" ht="12" x14ac:dyDescent="0.2">
      <c r="A122" s="45"/>
      <c r="B122" s="57" t="s">
        <v>18</v>
      </c>
      <c r="C122" s="66">
        <f t="shared" si="33"/>
        <v>0</v>
      </c>
      <c r="D122" s="66"/>
      <c r="E122" s="66"/>
      <c r="F122" s="66"/>
      <c r="G122" s="66"/>
      <c r="H122" s="66"/>
      <c r="I122" s="66"/>
      <c r="J122" s="46"/>
      <c r="K122" s="45"/>
    </row>
    <row r="123" spans="1:11" s="47" customFormat="1" ht="12" x14ac:dyDescent="0.2">
      <c r="A123" s="45"/>
      <c r="B123" s="57" t="s">
        <v>19</v>
      </c>
      <c r="C123" s="66">
        <f t="shared" si="33"/>
        <v>1500</v>
      </c>
      <c r="D123" s="66">
        <f>1500-500</f>
        <v>1000</v>
      </c>
      <c r="E123" s="66">
        <v>500</v>
      </c>
      <c r="F123" s="66"/>
      <c r="G123" s="66"/>
      <c r="H123" s="66"/>
      <c r="I123" s="66"/>
      <c r="J123" s="46"/>
      <c r="K123" s="45"/>
    </row>
    <row r="124" spans="1:11" s="47" customFormat="1" ht="12" x14ac:dyDescent="0.2">
      <c r="A124" s="45"/>
      <c r="B124" s="57" t="s">
        <v>20</v>
      </c>
      <c r="C124" s="66">
        <f t="shared" si="33"/>
        <v>0</v>
      </c>
      <c r="D124" s="66"/>
      <c r="E124" s="66"/>
      <c r="F124" s="66"/>
      <c r="G124" s="66"/>
      <c r="H124" s="66"/>
      <c r="I124" s="66"/>
      <c r="J124" s="46"/>
      <c r="K124" s="45"/>
    </row>
    <row r="125" spans="1:11" s="47" customFormat="1" ht="108" x14ac:dyDescent="0.2">
      <c r="A125" s="45"/>
      <c r="B125" s="57" t="s">
        <v>46</v>
      </c>
      <c r="C125" s="66">
        <f t="shared" si="33"/>
        <v>2200</v>
      </c>
      <c r="D125" s="66">
        <f t="shared" ref="D125:I125" si="38">SUM(D126:D128)</f>
        <v>200</v>
      </c>
      <c r="E125" s="66">
        <f t="shared" si="38"/>
        <v>0</v>
      </c>
      <c r="F125" s="66">
        <f t="shared" si="38"/>
        <v>0</v>
      </c>
      <c r="G125" s="66">
        <f t="shared" si="38"/>
        <v>2000</v>
      </c>
      <c r="H125" s="66">
        <f t="shared" si="38"/>
        <v>0</v>
      </c>
      <c r="I125" s="66">
        <f t="shared" si="38"/>
        <v>0</v>
      </c>
      <c r="J125" s="46" t="s">
        <v>150</v>
      </c>
      <c r="K125" s="45"/>
    </row>
    <row r="126" spans="1:11" s="47" customFormat="1" ht="12" x14ac:dyDescent="0.2">
      <c r="A126" s="45"/>
      <c r="B126" s="57" t="s">
        <v>18</v>
      </c>
      <c r="C126" s="66">
        <f t="shared" si="33"/>
        <v>0</v>
      </c>
      <c r="D126" s="66"/>
      <c r="E126" s="66"/>
      <c r="F126" s="66"/>
      <c r="G126" s="66"/>
      <c r="H126" s="66"/>
      <c r="I126" s="66"/>
      <c r="J126" s="46"/>
      <c r="K126" s="45"/>
    </row>
    <row r="127" spans="1:11" s="47" customFormat="1" ht="12" x14ac:dyDescent="0.2">
      <c r="A127" s="45"/>
      <c r="B127" s="57" t="s">
        <v>19</v>
      </c>
      <c r="C127" s="66">
        <f t="shared" si="33"/>
        <v>2200</v>
      </c>
      <c r="D127" s="66">
        <f>500-300</f>
        <v>200</v>
      </c>
      <c r="E127" s="66"/>
      <c r="F127" s="66"/>
      <c r="G127" s="66">
        <v>2000</v>
      </c>
      <c r="H127" s="66"/>
      <c r="I127" s="66"/>
      <c r="J127" s="46"/>
      <c r="K127" s="45"/>
    </row>
    <row r="128" spans="1:11" s="47" customFormat="1" ht="12" x14ac:dyDescent="0.2">
      <c r="A128" s="45"/>
      <c r="B128" s="57" t="s">
        <v>20</v>
      </c>
      <c r="C128" s="66">
        <f t="shared" si="33"/>
        <v>0</v>
      </c>
      <c r="D128" s="66"/>
      <c r="E128" s="66"/>
      <c r="F128" s="66"/>
      <c r="G128" s="66"/>
      <c r="H128" s="66"/>
      <c r="I128" s="66"/>
      <c r="J128" s="46"/>
      <c r="K128" s="45"/>
    </row>
    <row r="129" spans="1:11" s="47" customFormat="1" ht="108" x14ac:dyDescent="0.2">
      <c r="A129" s="45"/>
      <c r="B129" s="57" t="s">
        <v>47</v>
      </c>
      <c r="C129" s="66">
        <f t="shared" si="33"/>
        <v>3500</v>
      </c>
      <c r="D129" s="66">
        <f t="shared" ref="D129:I129" si="39">SUM(D130:D132)</f>
        <v>0</v>
      </c>
      <c r="E129" s="66">
        <f t="shared" si="39"/>
        <v>0</v>
      </c>
      <c r="F129" s="66">
        <f t="shared" si="39"/>
        <v>0</v>
      </c>
      <c r="G129" s="66">
        <f t="shared" si="39"/>
        <v>0</v>
      </c>
      <c r="H129" s="66">
        <f t="shared" si="39"/>
        <v>2000</v>
      </c>
      <c r="I129" s="66">
        <f t="shared" si="39"/>
        <v>1500</v>
      </c>
      <c r="J129" s="46"/>
      <c r="K129" s="45"/>
    </row>
    <row r="130" spans="1:11" s="47" customFormat="1" ht="12" x14ac:dyDescent="0.2">
      <c r="A130" s="45"/>
      <c r="B130" s="57" t="s">
        <v>18</v>
      </c>
      <c r="C130" s="66">
        <f t="shared" si="33"/>
        <v>0</v>
      </c>
      <c r="D130" s="66"/>
      <c r="E130" s="66"/>
      <c r="F130" s="66"/>
      <c r="G130" s="66"/>
      <c r="H130" s="66"/>
      <c r="I130" s="66"/>
      <c r="J130" s="46" t="s">
        <v>158</v>
      </c>
      <c r="K130" s="45"/>
    </row>
    <row r="131" spans="1:11" s="47" customFormat="1" ht="12" x14ac:dyDescent="0.2">
      <c r="A131" s="45"/>
      <c r="B131" s="57" t="s">
        <v>19</v>
      </c>
      <c r="C131" s="66">
        <f t="shared" si="33"/>
        <v>3500</v>
      </c>
      <c r="D131" s="66"/>
      <c r="E131" s="66"/>
      <c r="F131" s="66"/>
      <c r="G131" s="66"/>
      <c r="H131" s="66">
        <v>2000</v>
      </c>
      <c r="I131" s="66">
        <v>1500</v>
      </c>
      <c r="J131" s="46"/>
      <c r="K131" s="45"/>
    </row>
    <row r="132" spans="1:11" s="47" customFormat="1" ht="12" x14ac:dyDescent="0.2">
      <c r="A132" s="45"/>
      <c r="B132" s="57" t="s">
        <v>20</v>
      </c>
      <c r="C132" s="66">
        <f t="shared" si="33"/>
        <v>0</v>
      </c>
      <c r="D132" s="66"/>
      <c r="E132" s="66"/>
      <c r="F132" s="66"/>
      <c r="G132" s="66"/>
      <c r="H132" s="66"/>
      <c r="I132" s="66"/>
      <c r="J132" s="46"/>
      <c r="K132" s="45"/>
    </row>
    <row r="133" spans="1:11" s="47" customFormat="1" ht="96" x14ac:dyDescent="0.2">
      <c r="A133" s="45"/>
      <c r="B133" s="57" t="s">
        <v>48</v>
      </c>
      <c r="C133" s="66">
        <f t="shared" si="33"/>
        <v>4000</v>
      </c>
      <c r="D133" s="66">
        <f>SUM(D134:D136)</f>
        <v>0</v>
      </c>
      <c r="E133" s="66">
        <f>SUM(E134:E136)</f>
        <v>0</v>
      </c>
      <c r="F133" s="66">
        <v>4000</v>
      </c>
      <c r="G133" s="66">
        <f>SUM(G134:G136)</f>
        <v>0</v>
      </c>
      <c r="H133" s="66">
        <f>SUM(H134:H136)</f>
        <v>0</v>
      </c>
      <c r="I133" s="66">
        <f>SUM(I134:I136)</f>
        <v>0</v>
      </c>
      <c r="J133" s="46"/>
      <c r="K133" s="45"/>
    </row>
    <row r="134" spans="1:11" s="47" customFormat="1" ht="12" x14ac:dyDescent="0.2">
      <c r="A134" s="45"/>
      <c r="B134" s="57" t="s">
        <v>18</v>
      </c>
      <c r="C134" s="66">
        <f t="shared" si="33"/>
        <v>0</v>
      </c>
      <c r="D134" s="66"/>
      <c r="E134" s="66"/>
      <c r="F134" s="66"/>
      <c r="G134" s="66"/>
      <c r="H134" s="66"/>
      <c r="I134" s="66"/>
      <c r="J134" s="46"/>
      <c r="K134" s="45"/>
    </row>
    <row r="135" spans="1:11" s="47" customFormat="1" ht="12" x14ac:dyDescent="0.2">
      <c r="A135" s="45"/>
      <c r="B135" s="57" t="s">
        <v>19</v>
      </c>
      <c r="C135" s="66">
        <f t="shared" si="33"/>
        <v>0</v>
      </c>
      <c r="D135" s="66"/>
      <c r="E135" s="66"/>
      <c r="F135" s="66"/>
      <c r="G135" s="66"/>
      <c r="H135" s="66"/>
      <c r="I135" s="66"/>
      <c r="J135" s="46" t="s">
        <v>150</v>
      </c>
      <c r="K135" s="45"/>
    </row>
    <row r="136" spans="1:11" s="47" customFormat="1" ht="12" x14ac:dyDescent="0.2">
      <c r="A136" s="45"/>
      <c r="B136" s="57" t="s">
        <v>20</v>
      </c>
      <c r="C136" s="66">
        <f t="shared" si="33"/>
        <v>0</v>
      </c>
      <c r="D136" s="66"/>
      <c r="E136" s="66"/>
      <c r="F136" s="66"/>
      <c r="G136" s="66"/>
      <c r="H136" s="66"/>
      <c r="I136" s="66"/>
      <c r="J136" s="46"/>
      <c r="K136" s="45"/>
    </row>
    <row r="137" spans="1:11" s="47" customFormat="1" ht="84" x14ac:dyDescent="0.2">
      <c r="A137" s="45"/>
      <c r="B137" s="57" t="s">
        <v>49</v>
      </c>
      <c r="C137" s="66">
        <f t="shared" si="33"/>
        <v>6000</v>
      </c>
      <c r="D137" s="66">
        <f t="shared" ref="D137:I137" si="40">SUM(D138:D140)</f>
        <v>0</v>
      </c>
      <c r="E137" s="66">
        <f t="shared" si="40"/>
        <v>0</v>
      </c>
      <c r="F137" s="66">
        <f t="shared" si="40"/>
        <v>0</v>
      </c>
      <c r="G137" s="66">
        <f t="shared" si="40"/>
        <v>0</v>
      </c>
      <c r="H137" s="66">
        <f t="shared" si="40"/>
        <v>2000</v>
      </c>
      <c r="I137" s="66">
        <f t="shared" si="40"/>
        <v>4000</v>
      </c>
      <c r="J137" s="46"/>
      <c r="K137" s="45"/>
    </row>
    <row r="138" spans="1:11" s="47" customFormat="1" ht="12" x14ac:dyDescent="0.2">
      <c r="A138" s="45"/>
      <c r="B138" s="57" t="s">
        <v>18</v>
      </c>
      <c r="C138" s="66">
        <f t="shared" si="33"/>
        <v>0</v>
      </c>
      <c r="D138" s="66"/>
      <c r="E138" s="66"/>
      <c r="F138" s="66"/>
      <c r="G138" s="66"/>
      <c r="H138" s="66"/>
      <c r="I138" s="66"/>
      <c r="J138" s="46"/>
      <c r="K138" s="45"/>
    </row>
    <row r="139" spans="1:11" s="47" customFormat="1" ht="12" x14ac:dyDescent="0.2">
      <c r="A139" s="45"/>
      <c r="B139" s="57" t="s">
        <v>19</v>
      </c>
      <c r="C139" s="66">
        <f t="shared" si="33"/>
        <v>6000</v>
      </c>
      <c r="D139" s="66"/>
      <c r="E139" s="66"/>
      <c r="F139" s="66"/>
      <c r="G139" s="66"/>
      <c r="H139" s="66">
        <v>2000</v>
      </c>
      <c r="I139" s="66">
        <v>4000</v>
      </c>
      <c r="J139" s="46"/>
      <c r="K139" s="45"/>
    </row>
    <row r="140" spans="1:11" s="47" customFormat="1" ht="24" x14ac:dyDescent="0.2">
      <c r="A140" s="45"/>
      <c r="B140" s="57" t="s">
        <v>20</v>
      </c>
      <c r="C140" s="66">
        <f t="shared" si="33"/>
        <v>0</v>
      </c>
      <c r="D140" s="66"/>
      <c r="E140" s="66"/>
      <c r="F140" s="66"/>
      <c r="G140" s="66"/>
      <c r="H140" s="66"/>
      <c r="I140" s="66"/>
      <c r="J140" s="46" t="s">
        <v>159</v>
      </c>
      <c r="K140" s="45"/>
    </row>
    <row r="141" spans="1:11" s="47" customFormat="1" ht="108" x14ac:dyDescent="0.2">
      <c r="A141" s="45"/>
      <c r="B141" s="57" t="s">
        <v>50</v>
      </c>
      <c r="C141" s="75">
        <f t="shared" si="33"/>
        <v>5500</v>
      </c>
      <c r="D141" s="75">
        <f t="shared" ref="D141:I141" si="41">SUM(D143:D145)</f>
        <v>1000</v>
      </c>
      <c r="E141" s="75">
        <f t="shared" si="41"/>
        <v>500</v>
      </c>
      <c r="F141" s="75">
        <f t="shared" si="41"/>
        <v>0</v>
      </c>
      <c r="G141" s="75">
        <f t="shared" si="41"/>
        <v>2000</v>
      </c>
      <c r="H141" s="75">
        <f t="shared" si="41"/>
        <v>2000</v>
      </c>
      <c r="I141" s="75">
        <f t="shared" si="41"/>
        <v>0</v>
      </c>
      <c r="J141" s="46"/>
      <c r="K141" s="45"/>
    </row>
    <row r="142" spans="1:11" s="47" customFormat="1" ht="12" x14ac:dyDescent="0.2">
      <c r="A142" s="45"/>
      <c r="B142" s="57" t="s">
        <v>17</v>
      </c>
      <c r="C142" s="66">
        <f t="shared" si="33"/>
        <v>0</v>
      </c>
      <c r="D142" s="66">
        <v>0</v>
      </c>
      <c r="E142" s="66">
        <v>0</v>
      </c>
      <c r="F142" s="66">
        <v>0</v>
      </c>
      <c r="G142" s="66">
        <v>0</v>
      </c>
      <c r="H142" s="66">
        <v>0</v>
      </c>
      <c r="I142" s="66">
        <v>0</v>
      </c>
      <c r="J142" s="46"/>
      <c r="K142" s="45"/>
    </row>
    <row r="143" spans="1:11" s="47" customFormat="1" ht="12" x14ac:dyDescent="0.2">
      <c r="A143" s="45"/>
      <c r="B143" s="57" t="s">
        <v>18</v>
      </c>
      <c r="C143" s="66">
        <f t="shared" si="33"/>
        <v>0</v>
      </c>
      <c r="D143" s="66"/>
      <c r="E143" s="66"/>
      <c r="F143" s="66"/>
      <c r="G143" s="66"/>
      <c r="H143" s="66"/>
      <c r="I143" s="66"/>
      <c r="J143" s="46"/>
      <c r="K143" s="45"/>
    </row>
    <row r="144" spans="1:11" s="47" customFormat="1" ht="12" x14ac:dyDescent="0.2">
      <c r="A144" s="45"/>
      <c r="B144" s="57" t="s">
        <v>19</v>
      </c>
      <c r="C144" s="66">
        <f t="shared" si="33"/>
        <v>5500</v>
      </c>
      <c r="D144" s="66">
        <f>1500-500</f>
        <v>1000</v>
      </c>
      <c r="E144" s="66">
        <v>500</v>
      </c>
      <c r="F144" s="66"/>
      <c r="G144" s="66">
        <v>2000</v>
      </c>
      <c r="H144" s="66">
        <v>2000</v>
      </c>
      <c r="I144" s="66"/>
      <c r="J144" s="46"/>
      <c r="K144" s="45"/>
    </row>
    <row r="145" spans="1:11" s="47" customFormat="1" ht="12" x14ac:dyDescent="0.2">
      <c r="A145" s="45"/>
      <c r="B145" s="57" t="s">
        <v>20</v>
      </c>
      <c r="C145" s="66"/>
      <c r="D145" s="66"/>
      <c r="E145" s="66"/>
      <c r="F145" s="66"/>
      <c r="G145" s="66"/>
      <c r="H145" s="66"/>
      <c r="I145" s="66"/>
      <c r="J145" s="46" t="s">
        <v>150</v>
      </c>
      <c r="K145" s="45"/>
    </row>
    <row r="146" spans="1:11" s="47" customFormat="1" ht="72" x14ac:dyDescent="0.2">
      <c r="A146" s="45">
        <v>96</v>
      </c>
      <c r="B146" s="61" t="s">
        <v>52</v>
      </c>
      <c r="C146" s="70">
        <f t="shared" ref="C146:C177" si="42">SUM(D146:I146)</f>
        <v>4107488.38</v>
      </c>
      <c r="D146" s="70">
        <f t="shared" ref="D146:I146" si="43">SUM(D147:D150)</f>
        <v>3528646.19</v>
      </c>
      <c r="E146" s="70">
        <f t="shared" si="43"/>
        <v>103.19</v>
      </c>
      <c r="F146" s="70">
        <f t="shared" si="43"/>
        <v>578739</v>
      </c>
      <c r="G146" s="70">
        <f t="shared" si="43"/>
        <v>0</v>
      </c>
      <c r="H146" s="70">
        <f t="shared" si="43"/>
        <v>0</v>
      </c>
      <c r="I146" s="70">
        <f t="shared" si="43"/>
        <v>0</v>
      </c>
      <c r="J146" s="46" t="s">
        <v>160</v>
      </c>
      <c r="K146" s="45" t="s">
        <v>161</v>
      </c>
    </row>
    <row r="147" spans="1:11" s="47" customFormat="1" ht="12" x14ac:dyDescent="0.2">
      <c r="A147" s="45">
        <v>97</v>
      </c>
      <c r="B147" s="57" t="s">
        <v>17</v>
      </c>
      <c r="C147" s="66">
        <f t="shared" si="42"/>
        <v>0</v>
      </c>
      <c r="D147" s="66">
        <v>0</v>
      </c>
      <c r="E147" s="66">
        <v>0</v>
      </c>
      <c r="F147" s="66">
        <v>0</v>
      </c>
      <c r="G147" s="66">
        <v>0</v>
      </c>
      <c r="H147" s="66">
        <v>0</v>
      </c>
      <c r="I147" s="66">
        <v>0</v>
      </c>
      <c r="J147" s="71"/>
      <c r="K147" s="45"/>
    </row>
    <row r="148" spans="1:11" s="47" customFormat="1" ht="12" x14ac:dyDescent="0.2">
      <c r="A148" s="45">
        <v>98</v>
      </c>
      <c r="B148" s="57" t="s">
        <v>18</v>
      </c>
      <c r="C148" s="66">
        <f t="shared" si="42"/>
        <v>0</v>
      </c>
      <c r="D148" s="66">
        <v>0</v>
      </c>
      <c r="E148" s="66">
        <v>0</v>
      </c>
      <c r="F148" s="66">
        <v>0</v>
      </c>
      <c r="G148" s="66">
        <v>0</v>
      </c>
      <c r="H148" s="66">
        <v>0</v>
      </c>
      <c r="I148" s="66">
        <v>0</v>
      </c>
      <c r="J148" s="46"/>
      <c r="K148" s="45"/>
    </row>
    <row r="149" spans="1:11" s="47" customFormat="1" ht="12" x14ac:dyDescent="0.2">
      <c r="A149" s="45">
        <v>99</v>
      </c>
      <c r="B149" s="57" t="s">
        <v>19</v>
      </c>
      <c r="C149" s="66">
        <f t="shared" si="42"/>
        <v>4107488.38</v>
      </c>
      <c r="D149" s="66">
        <v>3528646.19</v>
      </c>
      <c r="E149" s="66">
        <v>103.19</v>
      </c>
      <c r="F149" s="66">
        <f>578739</f>
        <v>578739</v>
      </c>
      <c r="G149" s="66">
        <v>0</v>
      </c>
      <c r="H149" s="66">
        <v>0</v>
      </c>
      <c r="I149" s="66">
        <v>0</v>
      </c>
      <c r="J149" s="46"/>
      <c r="K149" s="45"/>
    </row>
    <row r="150" spans="1:11" s="47" customFormat="1" ht="12" x14ac:dyDescent="0.2">
      <c r="A150" s="45">
        <v>100</v>
      </c>
      <c r="B150" s="57" t="s">
        <v>20</v>
      </c>
      <c r="C150" s="66">
        <f t="shared" si="42"/>
        <v>0</v>
      </c>
      <c r="D150" s="66"/>
      <c r="E150" s="66"/>
      <c r="F150" s="66"/>
      <c r="G150" s="66"/>
      <c r="H150" s="66"/>
      <c r="I150" s="66"/>
      <c r="K150" s="45"/>
    </row>
    <row r="151" spans="1:11" s="47" customFormat="1" ht="156" x14ac:dyDescent="0.2">
      <c r="A151" s="45">
        <v>101</v>
      </c>
      <c r="B151" s="61" t="s">
        <v>53</v>
      </c>
      <c r="C151" s="70">
        <f t="shared" si="42"/>
        <v>611940.65</v>
      </c>
      <c r="D151" s="70">
        <f t="shared" ref="D151:I151" si="44">SUM(D152:D155)</f>
        <v>181700</v>
      </c>
      <c r="E151" s="70">
        <f t="shared" si="44"/>
        <v>50000</v>
      </c>
      <c r="F151" s="70">
        <f t="shared" si="44"/>
        <v>80240.649999999994</v>
      </c>
      <c r="G151" s="70">
        <f t="shared" si="44"/>
        <v>200000</v>
      </c>
      <c r="H151" s="70">
        <f t="shared" si="44"/>
        <v>50000</v>
      </c>
      <c r="I151" s="70">
        <f t="shared" si="44"/>
        <v>50000</v>
      </c>
      <c r="J151" s="46" t="s">
        <v>155</v>
      </c>
      <c r="K151" s="45" t="s">
        <v>145</v>
      </c>
    </row>
    <row r="152" spans="1:11" s="47" customFormat="1" ht="12" x14ac:dyDescent="0.2">
      <c r="A152" s="45">
        <v>102</v>
      </c>
      <c r="B152" s="57" t="s">
        <v>17</v>
      </c>
      <c r="C152" s="66">
        <f t="shared" si="42"/>
        <v>14600</v>
      </c>
      <c r="D152" s="66">
        <v>14600</v>
      </c>
      <c r="E152" s="66">
        <v>0</v>
      </c>
      <c r="F152" s="66">
        <v>0</v>
      </c>
      <c r="G152" s="66">
        <v>0</v>
      </c>
      <c r="H152" s="66">
        <v>0</v>
      </c>
      <c r="I152" s="66">
        <v>0</v>
      </c>
      <c r="J152" s="46"/>
      <c r="K152" s="45"/>
    </row>
    <row r="153" spans="1:11" s="47" customFormat="1" ht="12" x14ac:dyDescent="0.2">
      <c r="A153" s="45">
        <v>103</v>
      </c>
      <c r="B153" s="57" t="s">
        <v>18</v>
      </c>
      <c r="C153" s="66">
        <f t="shared" si="42"/>
        <v>0</v>
      </c>
      <c r="D153" s="66">
        <v>0</v>
      </c>
      <c r="E153" s="66">
        <v>0</v>
      </c>
      <c r="F153" s="66">
        <v>0</v>
      </c>
      <c r="G153" s="66">
        <v>0</v>
      </c>
      <c r="H153" s="66">
        <v>0</v>
      </c>
      <c r="I153" s="66">
        <v>0</v>
      </c>
      <c r="J153" s="46"/>
      <c r="K153" s="45"/>
    </row>
    <row r="154" spans="1:11" s="47" customFormat="1" ht="12" x14ac:dyDescent="0.2">
      <c r="A154" s="45">
        <v>104</v>
      </c>
      <c r="B154" s="57" t="s">
        <v>19</v>
      </c>
      <c r="C154" s="66">
        <f t="shared" si="42"/>
        <v>597340.65</v>
      </c>
      <c r="D154" s="66">
        <f>400000-100000-D159</f>
        <v>167100</v>
      </c>
      <c r="E154" s="66">
        <f>150000-100000</f>
        <v>50000</v>
      </c>
      <c r="F154" s="66">
        <f>150000+50000-89756.3-30003.05</f>
        <v>80240.649999999994</v>
      </c>
      <c r="G154" s="66">
        <f>1000000-950000+150000</f>
        <v>200000</v>
      </c>
      <c r="H154" s="66">
        <f>1000000-950000</f>
        <v>50000</v>
      </c>
      <c r="I154" s="66">
        <f>1000000-950000</f>
        <v>50000</v>
      </c>
      <c r="J154" s="46"/>
      <c r="K154" s="45"/>
    </row>
    <row r="155" spans="1:11" s="47" customFormat="1" ht="12" x14ac:dyDescent="0.2">
      <c r="A155" s="45">
        <v>105</v>
      </c>
      <c r="B155" s="57" t="s">
        <v>20</v>
      </c>
      <c r="C155" s="66">
        <f t="shared" si="42"/>
        <v>0</v>
      </c>
      <c r="D155" s="66">
        <v>0</v>
      </c>
      <c r="E155" s="66">
        <v>0</v>
      </c>
      <c r="F155" s="66">
        <v>0</v>
      </c>
      <c r="G155" s="66">
        <v>0</v>
      </c>
      <c r="H155" s="66">
        <v>0</v>
      </c>
      <c r="I155" s="66">
        <v>0</v>
      </c>
      <c r="J155" s="46"/>
      <c r="K155" s="45"/>
    </row>
    <row r="156" spans="1:11" s="47" customFormat="1" ht="60" x14ac:dyDescent="0.2">
      <c r="A156" s="45">
        <v>106</v>
      </c>
      <c r="B156" s="61" t="s">
        <v>55</v>
      </c>
      <c r="C156" s="70">
        <f t="shared" si="42"/>
        <v>443000</v>
      </c>
      <c r="D156" s="70">
        <f t="shared" ref="D156:I156" si="45">SUM(D157:D160)</f>
        <v>443000</v>
      </c>
      <c r="E156" s="70">
        <f t="shared" si="45"/>
        <v>0</v>
      </c>
      <c r="F156" s="70">
        <f t="shared" si="45"/>
        <v>0</v>
      </c>
      <c r="G156" s="70">
        <f t="shared" si="45"/>
        <v>0</v>
      </c>
      <c r="H156" s="70">
        <f t="shared" si="45"/>
        <v>0</v>
      </c>
      <c r="I156" s="70">
        <f t="shared" si="45"/>
        <v>0</v>
      </c>
      <c r="J156" s="46" t="s">
        <v>156</v>
      </c>
      <c r="K156" s="45" t="s">
        <v>145</v>
      </c>
    </row>
    <row r="157" spans="1:11" s="47" customFormat="1" ht="12" x14ac:dyDescent="0.2">
      <c r="A157" s="45">
        <v>107</v>
      </c>
      <c r="B157" s="57" t="s">
        <v>17</v>
      </c>
      <c r="C157" s="66">
        <f t="shared" si="42"/>
        <v>0</v>
      </c>
      <c r="D157" s="66">
        <v>0</v>
      </c>
      <c r="E157" s="66">
        <v>0</v>
      </c>
      <c r="F157" s="66">
        <v>0</v>
      </c>
      <c r="G157" s="66">
        <v>0</v>
      </c>
      <c r="H157" s="66">
        <v>0</v>
      </c>
      <c r="I157" s="66">
        <v>0</v>
      </c>
      <c r="J157" s="46"/>
      <c r="K157" s="45"/>
    </row>
    <row r="158" spans="1:11" s="47" customFormat="1" ht="12" x14ac:dyDescent="0.2">
      <c r="A158" s="45">
        <v>108</v>
      </c>
      <c r="B158" s="57" t="s">
        <v>18</v>
      </c>
      <c r="C158" s="66">
        <f t="shared" si="42"/>
        <v>310100</v>
      </c>
      <c r="D158" s="66">
        <v>310100</v>
      </c>
      <c r="E158" s="66">
        <v>0</v>
      </c>
      <c r="F158" s="66">
        <v>0</v>
      </c>
      <c r="G158" s="66">
        <v>0</v>
      </c>
      <c r="H158" s="66">
        <v>0</v>
      </c>
      <c r="I158" s="66">
        <v>0</v>
      </c>
      <c r="J158" s="46"/>
      <c r="K158" s="45"/>
    </row>
    <row r="159" spans="1:11" s="47" customFormat="1" ht="12" x14ac:dyDescent="0.2">
      <c r="A159" s="45">
        <v>109</v>
      </c>
      <c r="B159" s="57" t="s">
        <v>19</v>
      </c>
      <c r="C159" s="66">
        <f t="shared" si="42"/>
        <v>132900</v>
      </c>
      <c r="D159" s="66">
        <v>132900</v>
      </c>
      <c r="E159" s="66">
        <v>0</v>
      </c>
      <c r="F159" s="66">
        <v>0</v>
      </c>
      <c r="G159" s="66">
        <v>0</v>
      </c>
      <c r="H159" s="66">
        <v>0</v>
      </c>
      <c r="I159" s="66">
        <v>0</v>
      </c>
      <c r="J159" s="46"/>
      <c r="K159" s="45"/>
    </row>
    <row r="160" spans="1:11" s="47" customFormat="1" ht="12" x14ac:dyDescent="0.2">
      <c r="A160" s="45">
        <v>110</v>
      </c>
      <c r="B160" s="57" t="s">
        <v>20</v>
      </c>
      <c r="C160" s="66">
        <f t="shared" si="42"/>
        <v>0</v>
      </c>
      <c r="D160" s="66"/>
      <c r="E160" s="66"/>
      <c r="F160" s="66"/>
      <c r="G160" s="66"/>
      <c r="H160" s="66"/>
      <c r="I160" s="66"/>
      <c r="J160" s="46"/>
      <c r="K160" s="45"/>
    </row>
    <row r="161" spans="1:11" s="47" customFormat="1" ht="60" x14ac:dyDescent="0.2">
      <c r="A161" s="45">
        <v>111</v>
      </c>
      <c r="B161" s="61" t="s">
        <v>57</v>
      </c>
      <c r="C161" s="70">
        <f t="shared" si="42"/>
        <v>30810222.800000001</v>
      </c>
      <c r="D161" s="70">
        <f t="shared" ref="D161:I161" si="46">SUM(D162:D165)</f>
        <v>4969370.8099999996</v>
      </c>
      <c r="E161" s="70">
        <f t="shared" si="46"/>
        <v>4988404.95</v>
      </c>
      <c r="F161" s="70">
        <f t="shared" si="46"/>
        <v>5475040.04</v>
      </c>
      <c r="G161" s="70">
        <f t="shared" si="46"/>
        <v>5092717</v>
      </c>
      <c r="H161" s="70">
        <f t="shared" si="46"/>
        <v>5092717</v>
      </c>
      <c r="I161" s="70">
        <f t="shared" si="46"/>
        <v>5191973</v>
      </c>
      <c r="J161" s="46" t="s">
        <v>157</v>
      </c>
      <c r="K161" s="45" t="s">
        <v>145</v>
      </c>
    </row>
    <row r="162" spans="1:11" s="47" customFormat="1" ht="12" x14ac:dyDescent="0.2">
      <c r="A162" s="45">
        <v>112</v>
      </c>
      <c r="B162" s="57" t="s">
        <v>17</v>
      </c>
      <c r="C162" s="66">
        <f t="shared" si="42"/>
        <v>0</v>
      </c>
      <c r="D162" s="66">
        <v>0</v>
      </c>
      <c r="E162" s="66">
        <v>0</v>
      </c>
      <c r="F162" s="66">
        <v>0</v>
      </c>
      <c r="G162" s="66">
        <v>0</v>
      </c>
      <c r="H162" s="66">
        <v>0</v>
      </c>
      <c r="I162" s="66">
        <v>0</v>
      </c>
      <c r="J162" s="46"/>
      <c r="K162" s="45"/>
    </row>
    <row r="163" spans="1:11" s="47" customFormat="1" ht="12" x14ac:dyDescent="0.2">
      <c r="A163" s="45">
        <v>113</v>
      </c>
      <c r="B163" s="57" t="s">
        <v>18</v>
      </c>
      <c r="C163" s="66">
        <f t="shared" si="42"/>
        <v>0</v>
      </c>
      <c r="D163" s="66">
        <v>0</v>
      </c>
      <c r="E163" s="66">
        <v>0</v>
      </c>
      <c r="F163" s="66">
        <v>0</v>
      </c>
      <c r="G163" s="66">
        <v>0</v>
      </c>
      <c r="H163" s="66">
        <v>0</v>
      </c>
      <c r="I163" s="66">
        <v>0</v>
      </c>
      <c r="J163" s="46"/>
      <c r="K163" s="45"/>
    </row>
    <row r="164" spans="1:11" s="47" customFormat="1" ht="12" x14ac:dyDescent="0.2">
      <c r="A164" s="45">
        <v>114</v>
      </c>
      <c r="B164" s="57" t="s">
        <v>19</v>
      </c>
      <c r="C164" s="66">
        <f t="shared" si="42"/>
        <v>30013362.800000001</v>
      </c>
      <c r="D164" s="66">
        <f>4161903+D169+500000</f>
        <v>4844370.8099999996</v>
      </c>
      <c r="E164" s="66">
        <f>4236377-5237+456028+12000+E169</f>
        <v>4836004.95</v>
      </c>
      <c r="F164" s="66">
        <f>4236378+781468+83511.96+243982.08</f>
        <v>5345340.04</v>
      </c>
      <c r="G164" s="66">
        <f>5842339-1070260-2319997+410883.86+2099831.14</f>
        <v>4962797</v>
      </c>
      <c r="H164" s="74">
        <f>5842339-1070260-2967327+3158045</f>
        <v>4962797</v>
      </c>
      <c r="I164" s="66">
        <f>5842339-780286</f>
        <v>5062053</v>
      </c>
      <c r="J164" s="46"/>
      <c r="K164" s="45"/>
    </row>
    <row r="165" spans="1:11" s="47" customFormat="1" ht="12" x14ac:dyDescent="0.2">
      <c r="A165" s="45">
        <v>115</v>
      </c>
      <c r="B165" s="57" t="s">
        <v>20</v>
      </c>
      <c r="C165" s="66">
        <f t="shared" si="42"/>
        <v>796860</v>
      </c>
      <c r="D165" s="66">
        <f>125000</f>
        <v>125000</v>
      </c>
      <c r="E165" s="66">
        <f>140000-40000+45200+7200</f>
        <v>152400</v>
      </c>
      <c r="F165" s="66">
        <f>160000-30300</f>
        <v>129700</v>
      </c>
      <c r="G165" s="66">
        <f>160000-30300+220</f>
        <v>129920</v>
      </c>
      <c r="H165" s="66">
        <f>160000-30300+220</f>
        <v>129920</v>
      </c>
      <c r="I165" s="66">
        <f>160000-30080</f>
        <v>129920</v>
      </c>
      <c r="J165" s="46"/>
      <c r="K165" s="45"/>
    </row>
    <row r="166" spans="1:11" s="47" customFormat="1" ht="72" x14ac:dyDescent="0.2">
      <c r="A166" s="45">
        <v>116</v>
      </c>
      <c r="B166" s="61" t="s">
        <v>58</v>
      </c>
      <c r="C166" s="70">
        <f t="shared" si="42"/>
        <v>1473731.1</v>
      </c>
      <c r="D166" s="70">
        <f t="shared" ref="D166:I166" si="47">SUM(D167:D170)</f>
        <v>182467.81</v>
      </c>
      <c r="E166" s="70">
        <f t="shared" si="47"/>
        <v>136836.95000000001</v>
      </c>
      <c r="F166" s="70">
        <f t="shared" si="47"/>
        <v>327494.03999999998</v>
      </c>
      <c r="G166" s="70">
        <f t="shared" si="47"/>
        <v>826932.3</v>
      </c>
      <c r="H166" s="70">
        <f t="shared" si="47"/>
        <v>0</v>
      </c>
      <c r="I166" s="70">
        <f t="shared" si="47"/>
        <v>0</v>
      </c>
      <c r="J166" s="46" t="s">
        <v>150</v>
      </c>
      <c r="K166" s="45"/>
    </row>
    <row r="167" spans="1:11" s="47" customFormat="1" ht="12" x14ac:dyDescent="0.2">
      <c r="A167" s="45">
        <v>117</v>
      </c>
      <c r="B167" s="57" t="s">
        <v>17</v>
      </c>
      <c r="C167" s="66">
        <f t="shared" si="42"/>
        <v>0</v>
      </c>
      <c r="D167" s="66">
        <v>0</v>
      </c>
      <c r="E167" s="66">
        <v>0</v>
      </c>
      <c r="F167" s="66">
        <v>0</v>
      </c>
      <c r="G167" s="66">
        <v>0</v>
      </c>
      <c r="H167" s="66">
        <v>0</v>
      </c>
      <c r="I167" s="66">
        <v>0</v>
      </c>
      <c r="J167" s="46"/>
      <c r="K167" s="45"/>
    </row>
    <row r="168" spans="1:11" s="47" customFormat="1" ht="12" x14ac:dyDescent="0.2">
      <c r="A168" s="45">
        <v>118</v>
      </c>
      <c r="B168" s="57" t="s">
        <v>18</v>
      </c>
      <c r="C168" s="66">
        <f t="shared" si="42"/>
        <v>0</v>
      </c>
      <c r="D168" s="66">
        <v>0</v>
      </c>
      <c r="E168" s="66">
        <v>0</v>
      </c>
      <c r="F168" s="66">
        <v>0</v>
      </c>
      <c r="G168" s="66">
        <v>0</v>
      </c>
      <c r="H168" s="66">
        <v>0</v>
      </c>
      <c r="I168" s="66">
        <v>0</v>
      </c>
      <c r="J168" s="46"/>
      <c r="K168" s="45"/>
    </row>
    <row r="169" spans="1:11" s="47" customFormat="1" ht="12" x14ac:dyDescent="0.2">
      <c r="A169" s="45">
        <v>119</v>
      </c>
      <c r="B169" s="57" t="s">
        <v>19</v>
      </c>
      <c r="C169" s="66">
        <f t="shared" si="42"/>
        <v>1473731.1</v>
      </c>
      <c r="D169" s="66">
        <v>182467.81</v>
      </c>
      <c r="E169" s="66">
        <v>136836.95000000001</v>
      </c>
      <c r="F169" s="66">
        <f>83511.96+243982.08</f>
        <v>327494.03999999998</v>
      </c>
      <c r="G169" s="66">
        <v>826932.3</v>
      </c>
      <c r="H169" s="66">
        <v>0</v>
      </c>
      <c r="I169" s="66">
        <v>0</v>
      </c>
      <c r="J169" s="46"/>
      <c r="K169" s="45"/>
    </row>
    <row r="170" spans="1:11" s="47" customFormat="1" ht="12" x14ac:dyDescent="0.2">
      <c r="A170" s="45">
        <v>120</v>
      </c>
      <c r="B170" s="57" t="s">
        <v>20</v>
      </c>
      <c r="C170" s="66">
        <f t="shared" si="42"/>
        <v>0</v>
      </c>
      <c r="D170" s="66">
        <v>0</v>
      </c>
      <c r="E170" s="66">
        <v>0</v>
      </c>
      <c r="F170" s="66">
        <v>0</v>
      </c>
      <c r="G170" s="66">
        <v>0</v>
      </c>
      <c r="H170" s="66">
        <v>0</v>
      </c>
      <c r="I170" s="66">
        <v>0</v>
      </c>
      <c r="J170" s="46"/>
      <c r="K170" s="45"/>
    </row>
    <row r="171" spans="1:11" s="47" customFormat="1" ht="72" x14ac:dyDescent="0.2">
      <c r="A171" s="45">
        <v>121</v>
      </c>
      <c r="B171" s="61" t="s">
        <v>60</v>
      </c>
      <c r="C171" s="70">
        <f t="shared" si="42"/>
        <v>123416011.41</v>
      </c>
      <c r="D171" s="70">
        <f t="shared" ref="D171:I171" si="48">SUM(D172:D175)</f>
        <v>21978694.579999998</v>
      </c>
      <c r="E171" s="70">
        <f t="shared" si="48"/>
        <v>19796879.359999999</v>
      </c>
      <c r="F171" s="70">
        <f t="shared" si="48"/>
        <v>21508447.02</v>
      </c>
      <c r="G171" s="70">
        <f t="shared" si="48"/>
        <v>19961181.449999999</v>
      </c>
      <c r="H171" s="70">
        <f t="shared" si="48"/>
        <v>19887054</v>
      </c>
      <c r="I171" s="70">
        <f t="shared" si="48"/>
        <v>20283755</v>
      </c>
      <c r="J171" s="46" t="s">
        <v>162</v>
      </c>
      <c r="K171" s="45" t="s">
        <v>145</v>
      </c>
    </row>
    <row r="172" spans="1:11" s="47" customFormat="1" ht="12" x14ac:dyDescent="0.2">
      <c r="A172" s="45">
        <v>122</v>
      </c>
      <c r="B172" s="57" t="s">
        <v>17</v>
      </c>
      <c r="C172" s="66">
        <f t="shared" si="42"/>
        <v>0</v>
      </c>
      <c r="D172" s="66">
        <v>0</v>
      </c>
      <c r="E172" s="66">
        <v>0</v>
      </c>
      <c r="F172" s="66">
        <v>0</v>
      </c>
      <c r="G172" s="66">
        <v>0</v>
      </c>
      <c r="H172" s="66">
        <v>0</v>
      </c>
      <c r="I172" s="66">
        <v>0</v>
      </c>
      <c r="J172" s="71"/>
      <c r="K172" s="45"/>
    </row>
    <row r="173" spans="1:11" s="47" customFormat="1" ht="12" x14ac:dyDescent="0.2">
      <c r="A173" s="45">
        <v>123</v>
      </c>
      <c r="B173" s="57" t="s">
        <v>18</v>
      </c>
      <c r="C173" s="66">
        <f t="shared" si="42"/>
        <v>0</v>
      </c>
      <c r="D173" s="66">
        <v>0</v>
      </c>
      <c r="E173" s="66">
        <v>0</v>
      </c>
      <c r="F173" s="66">
        <v>0</v>
      </c>
      <c r="G173" s="66">
        <v>0</v>
      </c>
      <c r="H173" s="66">
        <v>0</v>
      </c>
      <c r="I173" s="66">
        <v>0</v>
      </c>
      <c r="J173" s="71"/>
      <c r="K173" s="45"/>
    </row>
    <row r="174" spans="1:11" s="47" customFormat="1" ht="12" x14ac:dyDescent="0.2">
      <c r="A174" s="45">
        <v>124</v>
      </c>
      <c r="B174" s="57" t="s">
        <v>19</v>
      </c>
      <c r="C174" s="66">
        <f t="shared" si="42"/>
        <v>123020111.41</v>
      </c>
      <c r="D174" s="66">
        <f>24674975+D179-3701246</f>
        <v>21933694.579999998</v>
      </c>
      <c r="E174" s="66">
        <f>26674975-7570825+E179</f>
        <v>19731679.359999999</v>
      </c>
      <c r="F174" s="66">
        <f>26674975-5985429+494249.02-7057.47-49451.91-378943.09+646604.47</f>
        <v>21394947.02</v>
      </c>
      <c r="G174" s="66">
        <f>32316913-12652822-10185157+903676.54+9452443.46+57927.45</f>
        <v>19892981.449999999</v>
      </c>
      <c r="H174" s="74">
        <f>32316913-12652822-11970357+12141320</f>
        <v>19835054</v>
      </c>
      <c r="I174" s="66">
        <f>32316913-12085158</f>
        <v>20231755</v>
      </c>
      <c r="J174" s="71"/>
      <c r="K174" s="45"/>
    </row>
    <row r="175" spans="1:11" s="47" customFormat="1" ht="12" x14ac:dyDescent="0.2">
      <c r="A175" s="45">
        <v>125</v>
      </c>
      <c r="B175" s="57" t="s">
        <v>20</v>
      </c>
      <c r="C175" s="66">
        <f t="shared" si="42"/>
        <v>395900</v>
      </c>
      <c r="D175" s="66">
        <v>45000</v>
      </c>
      <c r="E175" s="66">
        <f>50000-10000+25200</f>
        <v>65200</v>
      </c>
      <c r="F175" s="66">
        <f>60000-15000+5000+15000+10000+33500+5000</f>
        <v>113500</v>
      </c>
      <c r="G175" s="74">
        <f>60000-15000+6200+17000</f>
        <v>68200</v>
      </c>
      <c r="H175" s="66">
        <f>60000-15000+7000</f>
        <v>52000</v>
      </c>
      <c r="I175" s="66">
        <f>60000-8000</f>
        <v>52000</v>
      </c>
      <c r="J175" s="71"/>
      <c r="K175" s="45"/>
    </row>
    <row r="176" spans="1:11" s="47" customFormat="1" ht="72" x14ac:dyDescent="0.2">
      <c r="A176" s="45">
        <v>126</v>
      </c>
      <c r="B176" s="61" t="s">
        <v>62</v>
      </c>
      <c r="C176" s="70">
        <f t="shared" si="42"/>
        <v>4192143.7199999997</v>
      </c>
      <c r="D176" s="70">
        <f t="shared" ref="D176:I176" si="49">SUM(D177:D180)</f>
        <v>959965.58</v>
      </c>
      <c r="E176" s="70">
        <f t="shared" si="49"/>
        <v>627529.36</v>
      </c>
      <c r="F176" s="70">
        <f t="shared" si="49"/>
        <v>494249.02</v>
      </c>
      <c r="G176" s="70">
        <f t="shared" si="49"/>
        <v>2110399.7599999998</v>
      </c>
      <c r="H176" s="70">
        <f t="shared" si="49"/>
        <v>0</v>
      </c>
      <c r="I176" s="70">
        <f t="shared" si="49"/>
        <v>0</v>
      </c>
      <c r="J176" s="46" t="s">
        <v>150</v>
      </c>
      <c r="K176" s="45" t="s">
        <v>145</v>
      </c>
    </row>
    <row r="177" spans="1:11" s="47" customFormat="1" ht="12" x14ac:dyDescent="0.2">
      <c r="A177" s="45">
        <v>127</v>
      </c>
      <c r="B177" s="57" t="s">
        <v>17</v>
      </c>
      <c r="C177" s="66">
        <f t="shared" si="42"/>
        <v>0</v>
      </c>
      <c r="D177" s="66">
        <v>0</v>
      </c>
      <c r="E177" s="66">
        <v>0</v>
      </c>
      <c r="F177" s="66">
        <v>0</v>
      </c>
      <c r="G177" s="66">
        <v>0</v>
      </c>
      <c r="H177" s="66">
        <v>0</v>
      </c>
      <c r="I177" s="66">
        <v>0</v>
      </c>
      <c r="J177" s="46"/>
      <c r="K177" s="45"/>
    </row>
    <row r="178" spans="1:11" s="47" customFormat="1" ht="12" x14ac:dyDescent="0.2">
      <c r="A178" s="45">
        <v>128</v>
      </c>
      <c r="B178" s="57" t="s">
        <v>18</v>
      </c>
      <c r="C178" s="66">
        <f t="shared" ref="C178:C205" si="50">SUM(D178:I178)</f>
        <v>0</v>
      </c>
      <c r="D178" s="66">
        <v>0</v>
      </c>
      <c r="E178" s="66">
        <v>0</v>
      </c>
      <c r="F178" s="66">
        <v>0</v>
      </c>
      <c r="G178" s="66">
        <v>0</v>
      </c>
      <c r="H178" s="66">
        <v>0</v>
      </c>
      <c r="I178" s="66">
        <v>0</v>
      </c>
      <c r="J178" s="46"/>
      <c r="K178" s="45"/>
    </row>
    <row r="179" spans="1:11" s="47" customFormat="1" ht="12" x14ac:dyDescent="0.2">
      <c r="A179" s="45">
        <v>129</v>
      </c>
      <c r="B179" s="57" t="s">
        <v>19</v>
      </c>
      <c r="C179" s="66">
        <f t="shared" si="50"/>
        <v>4192143.7199999997</v>
      </c>
      <c r="D179" s="66">
        <f>968905.46-8939.88</f>
        <v>959965.58</v>
      </c>
      <c r="E179" s="66">
        <v>627529.36</v>
      </c>
      <c r="F179" s="66">
        <v>494249.02</v>
      </c>
      <c r="G179" s="66">
        <v>2110399.7599999998</v>
      </c>
      <c r="H179" s="66">
        <v>0</v>
      </c>
      <c r="I179" s="66">
        <v>0</v>
      </c>
      <c r="J179" s="46"/>
      <c r="K179" s="45"/>
    </row>
    <row r="180" spans="1:11" s="47" customFormat="1" ht="12" x14ac:dyDescent="0.2">
      <c r="A180" s="45">
        <v>130</v>
      </c>
      <c r="B180" s="57" t="s">
        <v>20</v>
      </c>
      <c r="C180" s="66">
        <f t="shared" si="50"/>
        <v>0</v>
      </c>
      <c r="D180" s="66">
        <v>0</v>
      </c>
      <c r="E180" s="66">
        <v>0</v>
      </c>
      <c r="F180" s="66">
        <v>0</v>
      </c>
      <c r="G180" s="66">
        <v>0</v>
      </c>
      <c r="H180" s="66">
        <v>0</v>
      </c>
      <c r="I180" s="66">
        <v>0</v>
      </c>
      <c r="J180" s="46"/>
      <c r="K180" s="45"/>
    </row>
    <row r="181" spans="1:11" s="47" customFormat="1" ht="48" x14ac:dyDescent="0.2">
      <c r="A181" s="45">
        <v>131</v>
      </c>
      <c r="B181" s="61" t="s">
        <v>63</v>
      </c>
      <c r="C181" s="70">
        <f t="shared" si="50"/>
        <v>288379703.63999999</v>
      </c>
      <c r="D181" s="70">
        <f t="shared" ref="D181:I181" si="51">SUM(D182:D185)</f>
        <v>43729548.120000005</v>
      </c>
      <c r="E181" s="70">
        <f t="shared" si="51"/>
        <v>43233513.710000001</v>
      </c>
      <c r="F181" s="70">
        <f t="shared" si="51"/>
        <v>58171610.060000002</v>
      </c>
      <c r="G181" s="70">
        <f t="shared" si="51"/>
        <v>49708814.619999997</v>
      </c>
      <c r="H181" s="70">
        <f t="shared" si="51"/>
        <v>45174602.379999995</v>
      </c>
      <c r="I181" s="70">
        <f t="shared" si="51"/>
        <v>48361614.75</v>
      </c>
      <c r="J181" s="46" t="s">
        <v>159</v>
      </c>
      <c r="K181" s="68"/>
    </row>
    <row r="182" spans="1:11" s="47" customFormat="1" ht="12" x14ac:dyDescent="0.2">
      <c r="A182" s="45">
        <v>132</v>
      </c>
      <c r="B182" s="57" t="s">
        <v>17</v>
      </c>
      <c r="C182" s="66">
        <f t="shared" si="50"/>
        <v>0</v>
      </c>
      <c r="D182" s="66">
        <v>0</v>
      </c>
      <c r="E182" s="66">
        <v>0</v>
      </c>
      <c r="F182" s="66">
        <v>0</v>
      </c>
      <c r="G182" s="66">
        <v>0</v>
      </c>
      <c r="H182" s="66">
        <v>0</v>
      </c>
      <c r="I182" s="66">
        <v>0</v>
      </c>
      <c r="J182" s="71"/>
      <c r="K182" s="45"/>
    </row>
    <row r="183" spans="1:11" s="47" customFormat="1" ht="12" x14ac:dyDescent="0.2">
      <c r="A183" s="45">
        <v>133</v>
      </c>
      <c r="B183" s="57" t="s">
        <v>18</v>
      </c>
      <c r="C183" s="66">
        <f t="shared" si="50"/>
        <v>0</v>
      </c>
      <c r="D183" s="66">
        <v>0</v>
      </c>
      <c r="E183" s="66">
        <v>0</v>
      </c>
      <c r="F183" s="66">
        <v>0</v>
      </c>
      <c r="G183" s="66">
        <v>0</v>
      </c>
      <c r="H183" s="66">
        <v>0</v>
      </c>
      <c r="I183" s="66">
        <v>0</v>
      </c>
      <c r="J183" s="46"/>
      <c r="K183" s="45"/>
    </row>
    <row r="184" spans="1:11" s="47" customFormat="1" ht="12" x14ac:dyDescent="0.2">
      <c r="A184" s="45">
        <v>134</v>
      </c>
      <c r="B184" s="57" t="s">
        <v>19</v>
      </c>
      <c r="C184" s="66">
        <f t="shared" si="50"/>
        <v>237851216.64000002</v>
      </c>
      <c r="D184" s="66">
        <f>31296192+D189+3201246+569149</f>
        <v>35552148.120000005</v>
      </c>
      <c r="E184" s="66">
        <f>32296192+569768+E189+1329860-39547.94+1172297+296560.24</f>
        <v>36088728.710000001</v>
      </c>
      <c r="F184" s="66">
        <f>31801321.43+8205139.57+493212.06+8646271</f>
        <v>49145944.060000002</v>
      </c>
      <c r="G184" s="66">
        <f>32059925+5378275-12622102+1866015.98+13675412.02+621076.62</f>
        <v>40978602.619999997</v>
      </c>
      <c r="H184" s="74">
        <f>32059925+5418274-21504061-1775658.25+22250910.63</f>
        <v>36449390.379999995</v>
      </c>
      <c r="I184" s="66">
        <f>32059925+9352136-1775658.25</f>
        <v>39636402.75</v>
      </c>
      <c r="J184" s="46"/>
      <c r="K184" s="45"/>
    </row>
    <row r="185" spans="1:11" s="47" customFormat="1" ht="12" x14ac:dyDescent="0.2">
      <c r="A185" s="45">
        <v>135</v>
      </c>
      <c r="B185" s="57" t="s">
        <v>20</v>
      </c>
      <c r="C185" s="66">
        <f t="shared" si="50"/>
        <v>50528487</v>
      </c>
      <c r="D185" s="66">
        <v>8177400</v>
      </c>
      <c r="E185" s="66">
        <f>8586200-1576071+134656</f>
        <v>7144785</v>
      </c>
      <c r="F185" s="66">
        <f>9015500-1073660+75000+100000+787000+121826</f>
        <v>9025666</v>
      </c>
      <c r="G185" s="66">
        <f>9015500-1073660+783372+5000</f>
        <v>8730212</v>
      </c>
      <c r="H185" s="66">
        <f>9015500-1073660+783372</f>
        <v>8725212</v>
      </c>
      <c r="I185" s="66">
        <f>9015500-290288</f>
        <v>8725212</v>
      </c>
      <c r="J185" s="46"/>
      <c r="K185" s="45"/>
    </row>
    <row r="186" spans="1:11" s="47" customFormat="1" ht="72" x14ac:dyDescent="0.2">
      <c r="A186" s="45">
        <v>136</v>
      </c>
      <c r="B186" s="61" t="s">
        <v>65</v>
      </c>
      <c r="C186" s="70">
        <f t="shared" si="50"/>
        <v>11443885.48</v>
      </c>
      <c r="D186" s="70">
        <f t="shared" ref="D186:I186" si="52">SUM(D187:D190)</f>
        <v>485561.12</v>
      </c>
      <c r="E186" s="70">
        <f t="shared" si="52"/>
        <v>463599.41</v>
      </c>
      <c r="F186" s="70">
        <f t="shared" si="52"/>
        <v>493212.06</v>
      </c>
      <c r="G186" s="70">
        <f t="shared" si="52"/>
        <v>10001512.890000001</v>
      </c>
      <c r="H186" s="70">
        <f t="shared" si="52"/>
        <v>0</v>
      </c>
      <c r="I186" s="70">
        <f t="shared" si="52"/>
        <v>0</v>
      </c>
      <c r="J186" s="46" t="s">
        <v>150</v>
      </c>
      <c r="K186" s="45" t="s">
        <v>145</v>
      </c>
    </row>
    <row r="187" spans="1:11" s="47" customFormat="1" ht="12" x14ac:dyDescent="0.2">
      <c r="A187" s="45">
        <v>137</v>
      </c>
      <c r="B187" s="57" t="s">
        <v>17</v>
      </c>
      <c r="C187" s="66">
        <f t="shared" si="50"/>
        <v>0</v>
      </c>
      <c r="D187" s="66">
        <v>0</v>
      </c>
      <c r="E187" s="66">
        <v>0</v>
      </c>
      <c r="F187" s="66">
        <v>0</v>
      </c>
      <c r="G187" s="66">
        <v>0</v>
      </c>
      <c r="H187" s="66">
        <v>0</v>
      </c>
      <c r="I187" s="66">
        <v>0</v>
      </c>
      <c r="J187" s="46"/>
      <c r="K187" s="45"/>
    </row>
    <row r="188" spans="1:11" s="47" customFormat="1" ht="12" x14ac:dyDescent="0.2">
      <c r="A188" s="45">
        <v>138</v>
      </c>
      <c r="B188" s="57" t="s">
        <v>18</v>
      </c>
      <c r="C188" s="66">
        <f t="shared" si="50"/>
        <v>0</v>
      </c>
      <c r="D188" s="66">
        <v>0</v>
      </c>
      <c r="E188" s="66">
        <v>0</v>
      </c>
      <c r="F188" s="66">
        <v>0</v>
      </c>
      <c r="G188" s="66">
        <v>0</v>
      </c>
      <c r="H188" s="66">
        <v>0</v>
      </c>
      <c r="I188" s="66">
        <v>0</v>
      </c>
      <c r="J188" s="46"/>
      <c r="K188" s="45"/>
    </row>
    <row r="189" spans="1:11" s="47" customFormat="1" ht="12" x14ac:dyDescent="0.2">
      <c r="A189" s="45">
        <v>139</v>
      </c>
      <c r="B189" s="57" t="s">
        <v>19</v>
      </c>
      <c r="C189" s="66">
        <f t="shared" si="50"/>
        <v>11443885.48</v>
      </c>
      <c r="D189" s="66">
        <v>485561.12</v>
      </c>
      <c r="E189" s="66">
        <f>424051.47+39547.94</f>
        <v>463599.41</v>
      </c>
      <c r="F189" s="66">
        <v>493212.06</v>
      </c>
      <c r="G189" s="66">
        <v>10001512.890000001</v>
      </c>
      <c r="H189" s="66">
        <v>0</v>
      </c>
      <c r="I189" s="66">
        <v>0</v>
      </c>
      <c r="J189" s="46"/>
      <c r="K189" s="45"/>
    </row>
    <row r="190" spans="1:11" s="47" customFormat="1" ht="12" x14ac:dyDescent="0.2">
      <c r="A190" s="45">
        <v>140</v>
      </c>
      <c r="B190" s="57" t="s">
        <v>20</v>
      </c>
      <c r="C190" s="66">
        <f t="shared" si="50"/>
        <v>0</v>
      </c>
      <c r="D190" s="66">
        <v>0</v>
      </c>
      <c r="E190" s="66">
        <v>0</v>
      </c>
      <c r="F190" s="66">
        <v>0</v>
      </c>
      <c r="G190" s="66">
        <v>0</v>
      </c>
      <c r="H190" s="66">
        <v>0</v>
      </c>
      <c r="I190" s="66">
        <v>0</v>
      </c>
      <c r="J190" s="46"/>
      <c r="K190" s="45"/>
    </row>
    <row r="191" spans="1:11" s="47" customFormat="1" ht="96" x14ac:dyDescent="0.2">
      <c r="A191" s="45">
        <v>141</v>
      </c>
      <c r="B191" s="61" t="s">
        <v>163</v>
      </c>
      <c r="C191" s="70">
        <f t="shared" si="50"/>
        <v>965000</v>
      </c>
      <c r="D191" s="70">
        <f t="shared" ref="D191:I191" si="53">SUM(D192:D195)</f>
        <v>50000</v>
      </c>
      <c r="E191" s="70">
        <f t="shared" si="53"/>
        <v>250000</v>
      </c>
      <c r="F191" s="70">
        <f t="shared" si="53"/>
        <v>215000</v>
      </c>
      <c r="G191" s="70">
        <f t="shared" si="53"/>
        <v>150000</v>
      </c>
      <c r="H191" s="70">
        <f t="shared" si="53"/>
        <v>150000</v>
      </c>
      <c r="I191" s="70">
        <f t="shared" si="53"/>
        <v>150000</v>
      </c>
      <c r="J191" s="46" t="s">
        <v>160</v>
      </c>
      <c r="K191" s="45" t="s">
        <v>145</v>
      </c>
    </row>
    <row r="192" spans="1:11" s="47" customFormat="1" ht="12" x14ac:dyDescent="0.2">
      <c r="A192" s="45">
        <v>142</v>
      </c>
      <c r="B192" s="57" t="s">
        <v>17</v>
      </c>
      <c r="C192" s="66">
        <f t="shared" si="50"/>
        <v>200000</v>
      </c>
      <c r="D192" s="66">
        <v>50000</v>
      </c>
      <c r="E192" s="66">
        <v>50000</v>
      </c>
      <c r="F192" s="66">
        <v>100000</v>
      </c>
      <c r="G192" s="66">
        <v>0</v>
      </c>
      <c r="H192" s="66">
        <v>0</v>
      </c>
      <c r="I192" s="66">
        <v>0</v>
      </c>
      <c r="J192" s="76"/>
      <c r="K192" s="45"/>
    </row>
    <row r="193" spans="1:11" s="47" customFormat="1" ht="12" x14ac:dyDescent="0.2">
      <c r="A193" s="45">
        <v>143</v>
      </c>
      <c r="B193" s="57" t="s">
        <v>18</v>
      </c>
      <c r="C193" s="66">
        <f t="shared" si="50"/>
        <v>0</v>
      </c>
      <c r="D193" s="66">
        <v>0</v>
      </c>
      <c r="E193" s="66">
        <v>0</v>
      </c>
      <c r="F193" s="66">
        <v>0</v>
      </c>
      <c r="G193" s="66">
        <v>0</v>
      </c>
      <c r="H193" s="66">
        <v>0</v>
      </c>
      <c r="I193" s="66">
        <v>0</v>
      </c>
      <c r="J193" s="76"/>
      <c r="K193" s="45"/>
    </row>
    <row r="194" spans="1:11" s="47" customFormat="1" ht="12" x14ac:dyDescent="0.2">
      <c r="A194" s="45">
        <v>144</v>
      </c>
      <c r="B194" s="57" t="s">
        <v>19</v>
      </c>
      <c r="C194" s="66">
        <f t="shared" si="50"/>
        <v>765000</v>
      </c>
      <c r="D194" s="66">
        <v>0</v>
      </c>
      <c r="E194" s="66">
        <v>200000</v>
      </c>
      <c r="F194" s="66">
        <f>150000-35000</f>
        <v>115000</v>
      </c>
      <c r="G194" s="66">
        <f>300000-150000</f>
        <v>150000</v>
      </c>
      <c r="H194" s="66">
        <f>300000-150000</f>
        <v>150000</v>
      </c>
      <c r="I194" s="66">
        <f>150000</f>
        <v>150000</v>
      </c>
      <c r="J194" s="76"/>
      <c r="K194" s="45"/>
    </row>
    <row r="195" spans="1:11" s="47" customFormat="1" ht="12" x14ac:dyDescent="0.2">
      <c r="A195" s="45">
        <v>145</v>
      </c>
      <c r="B195" s="57" t="s">
        <v>20</v>
      </c>
      <c r="C195" s="66">
        <f t="shared" si="50"/>
        <v>0</v>
      </c>
      <c r="D195" s="66">
        <v>0</v>
      </c>
      <c r="E195" s="66">
        <v>0</v>
      </c>
      <c r="F195" s="66">
        <v>0</v>
      </c>
      <c r="G195" s="66">
        <v>0</v>
      </c>
      <c r="H195" s="66">
        <v>0</v>
      </c>
      <c r="I195" s="66">
        <v>0</v>
      </c>
      <c r="J195" s="76"/>
      <c r="K195" s="45"/>
    </row>
    <row r="196" spans="1:11" s="47" customFormat="1" ht="60" x14ac:dyDescent="0.2">
      <c r="A196" s="45">
        <v>146</v>
      </c>
      <c r="B196" s="61" t="s">
        <v>164</v>
      </c>
      <c r="C196" s="70">
        <f t="shared" si="50"/>
        <v>1962074</v>
      </c>
      <c r="D196" s="70">
        <f t="shared" ref="D196:I196" si="54">SUM(D197:D200)</f>
        <v>0</v>
      </c>
      <c r="E196" s="70">
        <f t="shared" si="54"/>
        <v>0</v>
      </c>
      <c r="F196" s="70">
        <f t="shared" si="54"/>
        <v>1789935</v>
      </c>
      <c r="G196" s="70">
        <f t="shared" si="54"/>
        <v>172139</v>
      </c>
      <c r="H196" s="70">
        <f t="shared" si="54"/>
        <v>0</v>
      </c>
      <c r="I196" s="70">
        <f t="shared" si="54"/>
        <v>0</v>
      </c>
      <c r="J196" s="77" t="s">
        <v>146</v>
      </c>
      <c r="K196" s="45" t="s">
        <v>145</v>
      </c>
    </row>
    <row r="197" spans="1:11" s="47" customFormat="1" ht="12" x14ac:dyDescent="0.2">
      <c r="A197" s="45">
        <v>147</v>
      </c>
      <c r="B197" s="57" t="s">
        <v>17</v>
      </c>
      <c r="C197" s="66">
        <f t="shared" si="50"/>
        <v>0</v>
      </c>
      <c r="D197" s="66">
        <v>0</v>
      </c>
      <c r="E197" s="66">
        <v>0</v>
      </c>
      <c r="F197" s="66">
        <v>0</v>
      </c>
      <c r="G197" s="66">
        <v>0</v>
      </c>
      <c r="H197" s="66">
        <v>0</v>
      </c>
      <c r="I197" s="66">
        <v>0</v>
      </c>
      <c r="J197" s="78"/>
      <c r="K197" s="45"/>
    </row>
    <row r="198" spans="1:11" s="47" customFormat="1" ht="12" x14ac:dyDescent="0.2">
      <c r="A198" s="45">
        <v>148</v>
      </c>
      <c r="B198" s="57" t="s">
        <v>18</v>
      </c>
      <c r="C198" s="66">
        <f t="shared" si="50"/>
        <v>0</v>
      </c>
      <c r="D198" s="66">
        <v>0</v>
      </c>
      <c r="E198" s="66">
        <v>0</v>
      </c>
      <c r="F198" s="66">
        <v>0</v>
      </c>
      <c r="G198" s="66">
        <v>0</v>
      </c>
      <c r="H198" s="66">
        <v>0</v>
      </c>
      <c r="I198" s="66">
        <v>0</v>
      </c>
      <c r="J198" s="78"/>
      <c r="K198" s="45"/>
    </row>
    <row r="199" spans="1:11" s="47" customFormat="1" ht="12" x14ac:dyDescent="0.2">
      <c r="A199" s="45">
        <v>149</v>
      </c>
      <c r="B199" s="57" t="s">
        <v>19</v>
      </c>
      <c r="C199" s="66">
        <f t="shared" si="50"/>
        <v>1962074</v>
      </c>
      <c r="D199" s="66">
        <v>0</v>
      </c>
      <c r="E199" s="66">
        <v>0</v>
      </c>
      <c r="F199" s="66">
        <f>1662817+127118</f>
        <v>1789935</v>
      </c>
      <c r="G199" s="66">
        <v>172139</v>
      </c>
      <c r="H199" s="66">
        <v>0</v>
      </c>
      <c r="I199" s="66">
        <v>0</v>
      </c>
      <c r="J199" s="78"/>
      <c r="K199" s="45"/>
    </row>
    <row r="200" spans="1:11" s="47" customFormat="1" ht="12" x14ac:dyDescent="0.2">
      <c r="A200" s="45">
        <v>150</v>
      </c>
      <c r="B200" s="57" t="s">
        <v>20</v>
      </c>
      <c r="C200" s="66">
        <f t="shared" si="50"/>
        <v>0</v>
      </c>
      <c r="D200" s="66">
        <v>0</v>
      </c>
      <c r="E200" s="66">
        <v>0</v>
      </c>
      <c r="F200" s="66">
        <v>0</v>
      </c>
      <c r="G200" s="66">
        <v>0</v>
      </c>
      <c r="H200" s="66">
        <v>0</v>
      </c>
      <c r="I200" s="66">
        <v>0</v>
      </c>
      <c r="J200" s="78"/>
      <c r="K200" s="45"/>
    </row>
    <row r="201" spans="1:11" s="47" customFormat="1" ht="108" x14ac:dyDescent="0.2">
      <c r="A201" s="45">
        <v>151</v>
      </c>
      <c r="B201" s="61" t="s">
        <v>165</v>
      </c>
      <c r="C201" s="70">
        <f t="shared" si="50"/>
        <v>3551316.5</v>
      </c>
      <c r="D201" s="70">
        <f t="shared" ref="D201:I201" si="55">SUM(D202:D205)</f>
        <v>0</v>
      </c>
      <c r="E201" s="70">
        <f t="shared" si="55"/>
        <v>0</v>
      </c>
      <c r="F201" s="70">
        <f t="shared" si="55"/>
        <v>0</v>
      </c>
      <c r="G201" s="70">
        <f t="shared" si="55"/>
        <v>0</v>
      </c>
      <c r="H201" s="70">
        <f t="shared" si="55"/>
        <v>1775658.25</v>
      </c>
      <c r="I201" s="70">
        <f t="shared" si="55"/>
        <v>1775658.25</v>
      </c>
      <c r="J201" s="46" t="s">
        <v>166</v>
      </c>
      <c r="K201" s="45" t="s">
        <v>145</v>
      </c>
    </row>
    <row r="202" spans="1:11" s="47" customFormat="1" ht="12" x14ac:dyDescent="0.2">
      <c r="A202" s="45">
        <v>152</v>
      </c>
      <c r="B202" s="57" t="s">
        <v>17</v>
      </c>
      <c r="C202" s="66">
        <f t="shared" si="50"/>
        <v>0</v>
      </c>
      <c r="D202" s="66">
        <v>0</v>
      </c>
      <c r="E202" s="66">
        <v>0</v>
      </c>
      <c r="F202" s="66">
        <v>0</v>
      </c>
      <c r="G202" s="66">
        <v>0</v>
      </c>
      <c r="H202" s="66">
        <v>0</v>
      </c>
      <c r="I202" s="66">
        <v>0</v>
      </c>
      <c r="J202" s="76"/>
      <c r="K202" s="45"/>
    </row>
    <row r="203" spans="1:11" s="47" customFormat="1" ht="12" x14ac:dyDescent="0.2">
      <c r="A203" s="45">
        <v>153</v>
      </c>
      <c r="B203" s="57" t="s">
        <v>18</v>
      </c>
      <c r="C203" s="66">
        <f t="shared" si="50"/>
        <v>0</v>
      </c>
      <c r="D203" s="66">
        <v>0</v>
      </c>
      <c r="E203" s="66">
        <v>0</v>
      </c>
      <c r="F203" s="66">
        <v>0</v>
      </c>
      <c r="G203" s="66">
        <v>0</v>
      </c>
      <c r="H203" s="66">
        <v>0</v>
      </c>
      <c r="I203" s="66">
        <v>0</v>
      </c>
      <c r="J203" s="76"/>
      <c r="K203" s="45"/>
    </row>
    <row r="204" spans="1:11" s="47" customFormat="1" ht="12" x14ac:dyDescent="0.2">
      <c r="A204" s="45">
        <v>154</v>
      </c>
      <c r="B204" s="57" t="s">
        <v>19</v>
      </c>
      <c r="C204" s="66">
        <f t="shared" si="50"/>
        <v>3551316.5</v>
      </c>
      <c r="D204" s="66">
        <v>0</v>
      </c>
      <c r="E204" s="66">
        <v>0</v>
      </c>
      <c r="F204" s="66">
        <v>0</v>
      </c>
      <c r="G204" s="66">
        <v>0</v>
      </c>
      <c r="H204" s="66">
        <v>1775658.25</v>
      </c>
      <c r="I204" s="66">
        <v>1775658.25</v>
      </c>
      <c r="J204" s="76"/>
      <c r="K204" s="45"/>
    </row>
    <row r="205" spans="1:11" s="47" customFormat="1" ht="12" x14ac:dyDescent="0.2">
      <c r="A205" s="45">
        <v>155</v>
      </c>
      <c r="B205" s="57" t="s">
        <v>20</v>
      </c>
      <c r="C205" s="66">
        <f t="shared" si="50"/>
        <v>0</v>
      </c>
      <c r="D205" s="66">
        <v>0</v>
      </c>
      <c r="E205" s="66">
        <v>0</v>
      </c>
      <c r="F205" s="66">
        <v>0</v>
      </c>
      <c r="G205" s="66">
        <v>0</v>
      </c>
      <c r="H205" s="66">
        <v>0</v>
      </c>
      <c r="I205" s="66">
        <v>0</v>
      </c>
      <c r="J205" s="76"/>
      <c r="K205" s="45"/>
    </row>
    <row r="206" spans="1:11" s="47" customFormat="1" ht="12" customHeight="1" x14ac:dyDescent="0.2">
      <c r="A206" s="45">
        <v>156</v>
      </c>
      <c r="B206" s="147" t="s">
        <v>67</v>
      </c>
      <c r="C206" s="147"/>
      <c r="D206" s="147"/>
      <c r="E206" s="147"/>
      <c r="F206" s="147"/>
      <c r="G206" s="147"/>
      <c r="H206" s="147"/>
      <c r="I206" s="147"/>
      <c r="J206" s="147"/>
      <c r="K206" s="45"/>
    </row>
    <row r="207" spans="1:11" s="47" customFormat="1" ht="12" x14ac:dyDescent="0.2">
      <c r="A207" s="45">
        <v>157</v>
      </c>
      <c r="B207" s="53" t="s">
        <v>25</v>
      </c>
      <c r="C207" s="65">
        <f>SUM(D207:I207)</f>
        <v>313277795.64999998</v>
      </c>
      <c r="D207" s="65">
        <f t="shared" ref="D207:I207" si="56">SUM(D208:D211)</f>
        <v>49659554.780000001</v>
      </c>
      <c r="E207" s="65">
        <f t="shared" si="56"/>
        <v>53959751.719999999</v>
      </c>
      <c r="F207" s="65">
        <f t="shared" si="56"/>
        <v>60535347.819999993</v>
      </c>
      <c r="G207" s="65">
        <f t="shared" si="56"/>
        <v>53194028.710000001</v>
      </c>
      <c r="H207" s="65">
        <f t="shared" si="56"/>
        <v>44529379.620000005</v>
      </c>
      <c r="I207" s="65">
        <f t="shared" si="56"/>
        <v>51399733</v>
      </c>
      <c r="J207" s="46"/>
      <c r="K207" s="45"/>
    </row>
    <row r="208" spans="1:11" s="47" customFormat="1" ht="12" x14ac:dyDescent="0.2">
      <c r="A208" s="45">
        <v>158</v>
      </c>
      <c r="B208" s="57" t="s">
        <v>17</v>
      </c>
      <c r="C208" s="66">
        <f>SUM(D208:I208)</f>
        <v>0</v>
      </c>
      <c r="D208" s="66">
        <v>0</v>
      </c>
      <c r="E208" s="66">
        <v>0</v>
      </c>
      <c r="F208" s="66">
        <v>0</v>
      </c>
      <c r="G208" s="66">
        <v>0</v>
      </c>
      <c r="H208" s="66">
        <v>0</v>
      </c>
      <c r="I208" s="66">
        <v>0</v>
      </c>
      <c r="J208" s="46"/>
      <c r="K208" s="45"/>
    </row>
    <row r="209" spans="1:11" s="47" customFormat="1" ht="12" x14ac:dyDescent="0.2">
      <c r="A209" s="45">
        <v>159</v>
      </c>
      <c r="B209" s="57" t="s">
        <v>18</v>
      </c>
      <c r="C209" s="66">
        <f>SUM(D209:I209)</f>
        <v>712356</v>
      </c>
      <c r="D209" s="66">
        <f t="shared" ref="D209:I211" si="57">D233</f>
        <v>200000</v>
      </c>
      <c r="E209" s="66">
        <f t="shared" si="57"/>
        <v>84200</v>
      </c>
      <c r="F209" s="66">
        <f t="shared" si="57"/>
        <v>428156</v>
      </c>
      <c r="G209" s="66">
        <f t="shared" si="57"/>
        <v>0</v>
      </c>
      <c r="H209" s="66">
        <f t="shared" si="57"/>
        <v>0</v>
      </c>
      <c r="I209" s="66">
        <f t="shared" si="57"/>
        <v>0</v>
      </c>
      <c r="J209" s="46"/>
      <c r="K209" s="45"/>
    </row>
    <row r="210" spans="1:11" s="47" customFormat="1" ht="12" x14ac:dyDescent="0.2">
      <c r="A210" s="45">
        <v>160</v>
      </c>
      <c r="B210" s="57" t="s">
        <v>19</v>
      </c>
      <c r="C210" s="66">
        <f>SUM(D210:I210)</f>
        <v>273143332.64999998</v>
      </c>
      <c r="D210" s="66">
        <f t="shared" si="57"/>
        <v>44267554.780000001</v>
      </c>
      <c r="E210" s="66">
        <f t="shared" si="57"/>
        <v>47042401.719999999</v>
      </c>
      <c r="F210" s="66">
        <f t="shared" si="57"/>
        <v>53358568.819999993</v>
      </c>
      <c r="G210" s="66">
        <f t="shared" si="57"/>
        <v>46311250.710000001</v>
      </c>
      <c r="H210" s="66">
        <f t="shared" si="57"/>
        <v>37646601.620000005</v>
      </c>
      <c r="I210" s="66">
        <f t="shared" si="57"/>
        <v>44516955</v>
      </c>
      <c r="J210" s="46"/>
      <c r="K210" s="45"/>
    </row>
    <row r="211" spans="1:11" s="47" customFormat="1" ht="12" x14ac:dyDescent="0.2">
      <c r="A211" s="45">
        <v>161</v>
      </c>
      <c r="B211" s="57" t="s">
        <v>20</v>
      </c>
      <c r="C211" s="66">
        <f>SUM(D211:I211)</f>
        <v>39422107</v>
      </c>
      <c r="D211" s="66">
        <f t="shared" si="57"/>
        <v>5192000</v>
      </c>
      <c r="E211" s="66">
        <f t="shared" si="57"/>
        <v>6833150</v>
      </c>
      <c r="F211" s="66">
        <f t="shared" si="57"/>
        <v>6748623</v>
      </c>
      <c r="G211" s="66">
        <f t="shared" si="57"/>
        <v>6882778</v>
      </c>
      <c r="H211" s="66">
        <f t="shared" si="57"/>
        <v>6882778</v>
      </c>
      <c r="I211" s="66">
        <f t="shared" si="57"/>
        <v>6882778</v>
      </c>
      <c r="J211" s="46"/>
      <c r="K211" s="45"/>
    </row>
    <row r="212" spans="1:11" s="47" customFormat="1" ht="12" customHeight="1" x14ac:dyDescent="0.2">
      <c r="A212" s="45">
        <v>162</v>
      </c>
      <c r="B212" s="147" t="s">
        <v>69</v>
      </c>
      <c r="C212" s="147"/>
      <c r="D212" s="147"/>
      <c r="E212" s="147"/>
      <c r="F212" s="147"/>
      <c r="G212" s="147"/>
      <c r="H212" s="147"/>
      <c r="I212" s="147"/>
      <c r="J212" s="147"/>
      <c r="K212" s="45"/>
    </row>
    <row r="213" spans="1:11" s="47" customFormat="1" ht="36" x14ac:dyDescent="0.2">
      <c r="A213" s="45">
        <v>163</v>
      </c>
      <c r="B213" s="79" t="s">
        <v>70</v>
      </c>
      <c r="C213" s="65">
        <f>SUM(D213:I213)</f>
        <v>0</v>
      </c>
      <c r="D213" s="65">
        <f t="shared" ref="D213:I213" si="58">SUM(D214:D217)</f>
        <v>0</v>
      </c>
      <c r="E213" s="65">
        <f t="shared" si="58"/>
        <v>0</v>
      </c>
      <c r="F213" s="65">
        <f t="shared" si="58"/>
        <v>0</v>
      </c>
      <c r="G213" s="65">
        <f t="shared" si="58"/>
        <v>0</v>
      </c>
      <c r="H213" s="65">
        <f t="shared" si="58"/>
        <v>0</v>
      </c>
      <c r="I213" s="65">
        <f t="shared" si="58"/>
        <v>0</v>
      </c>
      <c r="J213" s="46"/>
      <c r="K213" s="45"/>
    </row>
    <row r="214" spans="1:11" s="47" customFormat="1" ht="12" x14ac:dyDescent="0.2">
      <c r="A214" s="45">
        <v>164</v>
      </c>
      <c r="B214" s="57" t="s">
        <v>17</v>
      </c>
      <c r="C214" s="66">
        <f>SUM(D214:I214)</f>
        <v>0</v>
      </c>
      <c r="D214" s="66">
        <f t="shared" ref="D214:I217" si="59">D220+D226</f>
        <v>0</v>
      </c>
      <c r="E214" s="66">
        <f t="shared" si="59"/>
        <v>0</v>
      </c>
      <c r="F214" s="66">
        <f t="shared" si="59"/>
        <v>0</v>
      </c>
      <c r="G214" s="66">
        <f t="shared" si="59"/>
        <v>0</v>
      </c>
      <c r="H214" s="66">
        <f t="shared" si="59"/>
        <v>0</v>
      </c>
      <c r="I214" s="66">
        <f t="shared" si="59"/>
        <v>0</v>
      </c>
      <c r="J214" s="46"/>
      <c r="K214" s="45"/>
    </row>
    <row r="215" spans="1:11" s="47" customFormat="1" ht="12" x14ac:dyDescent="0.2">
      <c r="A215" s="45">
        <v>165</v>
      </c>
      <c r="B215" s="80" t="s">
        <v>18</v>
      </c>
      <c r="C215" s="66">
        <f>SUM(D215:I215)</f>
        <v>0</v>
      </c>
      <c r="D215" s="66">
        <f t="shared" si="59"/>
        <v>0</v>
      </c>
      <c r="E215" s="66">
        <f t="shared" si="59"/>
        <v>0</v>
      </c>
      <c r="F215" s="66">
        <f t="shared" si="59"/>
        <v>0</v>
      </c>
      <c r="G215" s="66">
        <f t="shared" si="59"/>
        <v>0</v>
      </c>
      <c r="H215" s="66">
        <f t="shared" si="59"/>
        <v>0</v>
      </c>
      <c r="I215" s="66">
        <f t="shared" si="59"/>
        <v>0</v>
      </c>
      <c r="J215" s="46"/>
      <c r="K215" s="45"/>
    </row>
    <row r="216" spans="1:11" s="47" customFormat="1" ht="12" x14ac:dyDescent="0.2">
      <c r="A216" s="45">
        <v>166</v>
      </c>
      <c r="B216" s="80" t="s">
        <v>19</v>
      </c>
      <c r="C216" s="66">
        <f>SUM(D216:I216)</f>
        <v>0</v>
      </c>
      <c r="D216" s="66">
        <f t="shared" si="59"/>
        <v>0</v>
      </c>
      <c r="E216" s="66">
        <f t="shared" si="59"/>
        <v>0</v>
      </c>
      <c r="F216" s="66">
        <f t="shared" si="59"/>
        <v>0</v>
      </c>
      <c r="G216" s="66">
        <f t="shared" si="59"/>
        <v>0</v>
      </c>
      <c r="H216" s="66">
        <f t="shared" si="59"/>
        <v>0</v>
      </c>
      <c r="I216" s="66">
        <f t="shared" si="59"/>
        <v>0</v>
      </c>
      <c r="J216" s="46"/>
      <c r="K216" s="45"/>
    </row>
    <row r="217" spans="1:11" s="47" customFormat="1" ht="12" x14ac:dyDescent="0.2">
      <c r="A217" s="45">
        <v>167</v>
      </c>
      <c r="B217" s="80" t="s">
        <v>20</v>
      </c>
      <c r="C217" s="66">
        <f>SUM(D217:I217)</f>
        <v>0</v>
      </c>
      <c r="D217" s="66">
        <f t="shared" si="59"/>
        <v>0</v>
      </c>
      <c r="E217" s="66">
        <f t="shared" si="59"/>
        <v>0</v>
      </c>
      <c r="F217" s="66">
        <f t="shared" si="59"/>
        <v>0</v>
      </c>
      <c r="G217" s="66">
        <f t="shared" si="59"/>
        <v>0</v>
      </c>
      <c r="H217" s="66">
        <f t="shared" si="59"/>
        <v>0</v>
      </c>
      <c r="I217" s="66">
        <f t="shared" si="59"/>
        <v>0</v>
      </c>
      <c r="J217" s="46"/>
      <c r="K217" s="45"/>
    </row>
    <row r="218" spans="1:11" s="47" customFormat="1" ht="12" customHeight="1" x14ac:dyDescent="0.2">
      <c r="A218" s="45">
        <v>168</v>
      </c>
      <c r="B218" s="149" t="s">
        <v>141</v>
      </c>
      <c r="C218" s="149"/>
      <c r="D218" s="149"/>
      <c r="E218" s="149"/>
      <c r="F218" s="149"/>
      <c r="G218" s="149"/>
      <c r="H218" s="149"/>
      <c r="I218" s="149"/>
      <c r="J218" s="149"/>
      <c r="K218" s="45"/>
    </row>
    <row r="219" spans="1:11" s="47" customFormat="1" ht="36" x14ac:dyDescent="0.2">
      <c r="A219" s="45">
        <v>169</v>
      </c>
      <c r="B219" s="68" t="s">
        <v>142</v>
      </c>
      <c r="C219" s="65">
        <f>SUM(D219:I219)</f>
        <v>0</v>
      </c>
      <c r="D219" s="65">
        <f t="shared" ref="D219:I219" si="60">SUM(D220:D223)</f>
        <v>0</v>
      </c>
      <c r="E219" s="65">
        <f t="shared" si="60"/>
        <v>0</v>
      </c>
      <c r="F219" s="65">
        <f t="shared" si="60"/>
        <v>0</v>
      </c>
      <c r="G219" s="65">
        <f t="shared" si="60"/>
        <v>0</v>
      </c>
      <c r="H219" s="65">
        <f t="shared" si="60"/>
        <v>0</v>
      </c>
      <c r="I219" s="65">
        <f t="shared" si="60"/>
        <v>0</v>
      </c>
      <c r="J219" s="46"/>
      <c r="K219" s="45"/>
    </row>
    <row r="220" spans="1:11" s="47" customFormat="1" ht="12" x14ac:dyDescent="0.2">
      <c r="A220" s="45">
        <v>170</v>
      </c>
      <c r="B220" s="68" t="s">
        <v>17</v>
      </c>
      <c r="C220" s="66">
        <f>SUM(D220:I220)</f>
        <v>0</v>
      </c>
      <c r="D220" s="66">
        <v>0</v>
      </c>
      <c r="E220" s="66">
        <v>0</v>
      </c>
      <c r="F220" s="66">
        <v>0</v>
      </c>
      <c r="G220" s="66">
        <v>0</v>
      </c>
      <c r="H220" s="66">
        <v>0</v>
      </c>
      <c r="I220" s="66">
        <v>0</v>
      </c>
      <c r="J220" s="46"/>
      <c r="K220" s="45"/>
    </row>
    <row r="221" spans="1:11" s="47" customFormat="1" ht="12" x14ac:dyDescent="0.2">
      <c r="A221" s="45">
        <v>171</v>
      </c>
      <c r="B221" s="68" t="s">
        <v>18</v>
      </c>
      <c r="C221" s="66">
        <f>SUM(D221:I221)</f>
        <v>0</v>
      </c>
      <c r="D221" s="66">
        <v>0</v>
      </c>
      <c r="E221" s="66">
        <v>0</v>
      </c>
      <c r="F221" s="66">
        <v>0</v>
      </c>
      <c r="G221" s="66">
        <v>0</v>
      </c>
      <c r="H221" s="66">
        <v>0</v>
      </c>
      <c r="I221" s="66">
        <v>0</v>
      </c>
      <c r="J221" s="46"/>
      <c r="K221" s="45"/>
    </row>
    <row r="222" spans="1:11" s="47" customFormat="1" ht="12" x14ac:dyDescent="0.2">
      <c r="A222" s="45">
        <v>172</v>
      </c>
      <c r="B222" s="68" t="s">
        <v>19</v>
      </c>
      <c r="C222" s="66">
        <f>SUM(D222:I222)</f>
        <v>0</v>
      </c>
      <c r="D222" s="66">
        <v>0</v>
      </c>
      <c r="E222" s="66">
        <v>0</v>
      </c>
      <c r="F222" s="66">
        <v>0</v>
      </c>
      <c r="G222" s="66">
        <v>0</v>
      </c>
      <c r="H222" s="66">
        <v>0</v>
      </c>
      <c r="I222" s="66">
        <v>0</v>
      </c>
      <c r="J222" s="46"/>
      <c r="K222" s="45"/>
    </row>
    <row r="223" spans="1:11" s="47" customFormat="1" ht="12" x14ac:dyDescent="0.2">
      <c r="A223" s="45">
        <v>173</v>
      </c>
      <c r="B223" s="68" t="s">
        <v>20</v>
      </c>
      <c r="C223" s="66">
        <f>SUM(D223:I223)</f>
        <v>0</v>
      </c>
      <c r="D223" s="66">
        <v>0</v>
      </c>
      <c r="E223" s="66">
        <v>0</v>
      </c>
      <c r="F223" s="66">
        <v>0</v>
      </c>
      <c r="G223" s="66">
        <v>0</v>
      </c>
      <c r="H223" s="66">
        <v>0</v>
      </c>
      <c r="I223" s="66">
        <v>0</v>
      </c>
      <c r="J223" s="46"/>
      <c r="K223" s="45"/>
    </row>
    <row r="224" spans="1:11" s="47" customFormat="1" ht="12" customHeight="1" x14ac:dyDescent="0.2">
      <c r="A224" s="45">
        <v>174</v>
      </c>
      <c r="B224" s="145" t="s">
        <v>147</v>
      </c>
      <c r="C224" s="145"/>
      <c r="D224" s="145"/>
      <c r="E224" s="145"/>
      <c r="F224" s="145"/>
      <c r="G224" s="145"/>
      <c r="H224" s="145"/>
      <c r="I224" s="145"/>
      <c r="J224" s="145"/>
      <c r="K224" s="45"/>
    </row>
    <row r="225" spans="1:11" s="47" customFormat="1" ht="24" x14ac:dyDescent="0.2">
      <c r="A225" s="45">
        <v>175</v>
      </c>
      <c r="B225" s="68" t="s">
        <v>148</v>
      </c>
      <c r="C225" s="65">
        <f>SUM(D225:I225)</f>
        <v>0</v>
      </c>
      <c r="D225" s="65">
        <f t="shared" ref="D225:I225" si="61">SUM(D226:D229)</f>
        <v>0</v>
      </c>
      <c r="E225" s="65">
        <f t="shared" si="61"/>
        <v>0</v>
      </c>
      <c r="F225" s="65">
        <f t="shared" si="61"/>
        <v>0</v>
      </c>
      <c r="G225" s="65">
        <f t="shared" si="61"/>
        <v>0</v>
      </c>
      <c r="H225" s="65">
        <f t="shared" si="61"/>
        <v>0</v>
      </c>
      <c r="I225" s="65">
        <f t="shared" si="61"/>
        <v>0</v>
      </c>
      <c r="J225" s="46"/>
      <c r="K225" s="45"/>
    </row>
    <row r="226" spans="1:11" s="47" customFormat="1" ht="12" x14ac:dyDescent="0.2">
      <c r="A226" s="45">
        <v>176</v>
      </c>
      <c r="B226" s="68" t="s">
        <v>17</v>
      </c>
      <c r="C226" s="66">
        <f>SUM(D226:I226)</f>
        <v>0</v>
      </c>
      <c r="D226" s="66">
        <v>0</v>
      </c>
      <c r="E226" s="66">
        <v>0</v>
      </c>
      <c r="F226" s="66">
        <v>0</v>
      </c>
      <c r="G226" s="66">
        <v>0</v>
      </c>
      <c r="H226" s="66">
        <v>0</v>
      </c>
      <c r="I226" s="66">
        <v>0</v>
      </c>
      <c r="J226" s="46"/>
      <c r="K226" s="45"/>
    </row>
    <row r="227" spans="1:11" s="47" customFormat="1" ht="12" x14ac:dyDescent="0.2">
      <c r="A227" s="45">
        <v>177</v>
      </c>
      <c r="B227" s="68" t="s">
        <v>18</v>
      </c>
      <c r="C227" s="66">
        <f>SUM(D227:I227)</f>
        <v>0</v>
      </c>
      <c r="D227" s="66">
        <v>0</v>
      </c>
      <c r="E227" s="66">
        <v>0</v>
      </c>
      <c r="F227" s="66">
        <v>0</v>
      </c>
      <c r="G227" s="66">
        <v>0</v>
      </c>
      <c r="H227" s="66">
        <v>0</v>
      </c>
      <c r="I227" s="66">
        <v>0</v>
      </c>
      <c r="J227" s="46"/>
      <c r="K227" s="45"/>
    </row>
    <row r="228" spans="1:11" s="47" customFormat="1" ht="12" x14ac:dyDescent="0.2">
      <c r="A228" s="45">
        <v>178</v>
      </c>
      <c r="B228" s="68" t="s">
        <v>19</v>
      </c>
      <c r="C228" s="66">
        <f>SUM(D228:I228)</f>
        <v>0</v>
      </c>
      <c r="D228" s="66">
        <v>0</v>
      </c>
      <c r="E228" s="66">
        <v>0</v>
      </c>
      <c r="F228" s="66">
        <v>0</v>
      </c>
      <c r="G228" s="66">
        <v>0</v>
      </c>
      <c r="H228" s="66">
        <v>0</v>
      </c>
      <c r="I228" s="66">
        <v>0</v>
      </c>
      <c r="J228" s="46"/>
      <c r="K228" s="45"/>
    </row>
    <row r="229" spans="1:11" s="47" customFormat="1" ht="12" x14ac:dyDescent="0.2">
      <c r="A229" s="45">
        <v>179</v>
      </c>
      <c r="B229" s="68" t="s">
        <v>20</v>
      </c>
      <c r="C229" s="66">
        <f>SUM(D229:I229)</f>
        <v>0</v>
      </c>
      <c r="D229" s="66">
        <v>0</v>
      </c>
      <c r="E229" s="66">
        <v>0</v>
      </c>
      <c r="F229" s="66">
        <v>0</v>
      </c>
      <c r="G229" s="66">
        <v>0</v>
      </c>
      <c r="H229" s="66">
        <v>0</v>
      </c>
      <c r="I229" s="66">
        <v>0</v>
      </c>
      <c r="J229" s="46"/>
      <c r="K229" s="45"/>
    </row>
    <row r="230" spans="1:11" s="47" customFormat="1" ht="12" customHeight="1" x14ac:dyDescent="0.2">
      <c r="A230" s="45">
        <v>180</v>
      </c>
      <c r="B230" s="147" t="s">
        <v>31</v>
      </c>
      <c r="C230" s="147"/>
      <c r="D230" s="147"/>
      <c r="E230" s="147"/>
      <c r="F230" s="147"/>
      <c r="G230" s="147"/>
      <c r="H230" s="147"/>
      <c r="I230" s="147"/>
      <c r="J230" s="147"/>
      <c r="K230" s="45"/>
    </row>
    <row r="231" spans="1:11" s="47" customFormat="1" ht="24" x14ac:dyDescent="0.2">
      <c r="A231" s="45">
        <v>181</v>
      </c>
      <c r="B231" s="53" t="s">
        <v>32</v>
      </c>
      <c r="C231" s="65">
        <f t="shared" ref="C231:C262" si="62">SUM(D231:I231)</f>
        <v>313277795.64999998</v>
      </c>
      <c r="D231" s="65">
        <f t="shared" ref="D231:I231" si="63">SUM(D232:D235)</f>
        <v>49659554.780000001</v>
      </c>
      <c r="E231" s="65">
        <f t="shared" si="63"/>
        <v>53959751.719999999</v>
      </c>
      <c r="F231" s="65">
        <f t="shared" si="63"/>
        <v>60535347.819999993</v>
      </c>
      <c r="G231" s="65">
        <f t="shared" si="63"/>
        <v>53194028.710000001</v>
      </c>
      <c r="H231" s="65">
        <f t="shared" si="63"/>
        <v>44529379.620000005</v>
      </c>
      <c r="I231" s="65">
        <f t="shared" si="63"/>
        <v>51399733</v>
      </c>
      <c r="J231" s="46"/>
      <c r="K231" s="45"/>
    </row>
    <row r="232" spans="1:11" s="47" customFormat="1" ht="12" x14ac:dyDescent="0.2">
      <c r="A232" s="45">
        <v>182</v>
      </c>
      <c r="B232" s="57" t="s">
        <v>17</v>
      </c>
      <c r="C232" s="66">
        <f t="shared" si="62"/>
        <v>0</v>
      </c>
      <c r="D232" s="66">
        <f t="shared" ref="D232:I232" si="64">D237+D247+D268+D285+D290</f>
        <v>0</v>
      </c>
      <c r="E232" s="66">
        <f t="shared" si="64"/>
        <v>0</v>
      </c>
      <c r="F232" s="66">
        <f t="shared" si="64"/>
        <v>0</v>
      </c>
      <c r="G232" s="66">
        <f t="shared" si="64"/>
        <v>0</v>
      </c>
      <c r="H232" s="66">
        <f t="shared" si="64"/>
        <v>0</v>
      </c>
      <c r="I232" s="66">
        <f t="shared" si="64"/>
        <v>0</v>
      </c>
      <c r="J232" s="46"/>
      <c r="K232" s="45"/>
    </row>
    <row r="233" spans="1:11" s="47" customFormat="1" ht="12" x14ac:dyDescent="0.2">
      <c r="A233" s="45">
        <v>183</v>
      </c>
      <c r="B233" s="57" t="s">
        <v>18</v>
      </c>
      <c r="C233" s="66">
        <f t="shared" si="62"/>
        <v>712356</v>
      </c>
      <c r="D233" s="66">
        <f t="shared" ref="D233:E235" si="65">D238+D248+D269+D286+D291</f>
        <v>200000</v>
      </c>
      <c r="E233" s="66">
        <f t="shared" si="65"/>
        <v>84200</v>
      </c>
      <c r="F233" s="66">
        <f>F238+F248+F269+F286+F291+F296</f>
        <v>428156</v>
      </c>
      <c r="G233" s="66">
        <f t="shared" ref="G233:I235" si="66">G238+G248+G269+G286+G291</f>
        <v>0</v>
      </c>
      <c r="H233" s="66">
        <f t="shared" si="66"/>
        <v>0</v>
      </c>
      <c r="I233" s="66">
        <f t="shared" si="66"/>
        <v>0</v>
      </c>
      <c r="J233" s="46"/>
      <c r="K233" s="45"/>
    </row>
    <row r="234" spans="1:11" s="47" customFormat="1" ht="12" x14ac:dyDescent="0.2">
      <c r="A234" s="45">
        <v>184</v>
      </c>
      <c r="B234" s="57" t="s">
        <v>19</v>
      </c>
      <c r="C234" s="66">
        <f t="shared" si="62"/>
        <v>273143332.64999998</v>
      </c>
      <c r="D234" s="66">
        <f t="shared" si="65"/>
        <v>44267554.780000001</v>
      </c>
      <c r="E234" s="66">
        <f t="shared" si="65"/>
        <v>47042401.719999999</v>
      </c>
      <c r="F234" s="66">
        <f>F239+F249+F270+F287+F292+F297</f>
        <v>53358568.819999993</v>
      </c>
      <c r="G234" s="66">
        <f t="shared" si="66"/>
        <v>46311250.710000001</v>
      </c>
      <c r="H234" s="66">
        <f t="shared" si="66"/>
        <v>37646601.620000005</v>
      </c>
      <c r="I234" s="66">
        <f t="shared" si="66"/>
        <v>44516955</v>
      </c>
      <c r="J234" s="46"/>
      <c r="K234" s="45"/>
    </row>
    <row r="235" spans="1:11" s="47" customFormat="1" ht="12" x14ac:dyDescent="0.2">
      <c r="A235" s="45">
        <v>185</v>
      </c>
      <c r="B235" s="57" t="s">
        <v>20</v>
      </c>
      <c r="C235" s="66">
        <f t="shared" si="62"/>
        <v>39422107</v>
      </c>
      <c r="D235" s="66">
        <f t="shared" si="65"/>
        <v>5192000</v>
      </c>
      <c r="E235" s="66">
        <f t="shared" si="65"/>
        <v>6833150</v>
      </c>
      <c r="F235" s="66">
        <f>F240+F250+F271+F288+F293+F298</f>
        <v>6748623</v>
      </c>
      <c r="G235" s="66">
        <f t="shared" si="66"/>
        <v>6882778</v>
      </c>
      <c r="H235" s="66">
        <f t="shared" si="66"/>
        <v>6882778</v>
      </c>
      <c r="I235" s="66">
        <f t="shared" si="66"/>
        <v>6882778</v>
      </c>
      <c r="J235" s="46"/>
      <c r="K235" s="45"/>
    </row>
    <row r="236" spans="1:11" s="47" customFormat="1" ht="60" x14ac:dyDescent="0.2">
      <c r="A236" s="45">
        <v>186</v>
      </c>
      <c r="B236" s="61" t="s">
        <v>167</v>
      </c>
      <c r="C236" s="70">
        <f t="shared" si="62"/>
        <v>307802406.71999997</v>
      </c>
      <c r="D236" s="70">
        <f t="shared" ref="D236:I236" si="67">SUM(D238:D240)</f>
        <v>48972554.780000001</v>
      </c>
      <c r="E236" s="70">
        <f t="shared" si="67"/>
        <v>53206078.719999999</v>
      </c>
      <c r="F236" s="70">
        <f t="shared" si="67"/>
        <v>59084810.269999996</v>
      </c>
      <c r="G236" s="70">
        <f t="shared" si="67"/>
        <v>50829850.329999998</v>
      </c>
      <c r="H236" s="70">
        <f t="shared" si="67"/>
        <v>44419379.620000005</v>
      </c>
      <c r="I236" s="70">
        <f t="shared" si="67"/>
        <v>51289733</v>
      </c>
      <c r="J236" s="81" t="s">
        <v>168</v>
      </c>
      <c r="K236" s="45" t="s">
        <v>145</v>
      </c>
    </row>
    <row r="237" spans="1:11" s="47" customFormat="1" ht="12" x14ac:dyDescent="0.2">
      <c r="A237" s="45">
        <v>187</v>
      </c>
      <c r="B237" s="57" t="s">
        <v>17</v>
      </c>
      <c r="C237" s="66">
        <f t="shared" si="62"/>
        <v>0</v>
      </c>
      <c r="D237" s="66">
        <v>0</v>
      </c>
      <c r="E237" s="66">
        <v>0</v>
      </c>
      <c r="F237" s="66">
        <v>0</v>
      </c>
      <c r="G237" s="66">
        <v>0</v>
      </c>
      <c r="H237" s="66">
        <v>0</v>
      </c>
      <c r="I237" s="66">
        <v>0</v>
      </c>
      <c r="J237" s="46"/>
      <c r="K237" s="45"/>
    </row>
    <row r="238" spans="1:11" s="47" customFormat="1" ht="12" x14ac:dyDescent="0.2">
      <c r="A238" s="45">
        <v>188</v>
      </c>
      <c r="B238" s="57" t="s">
        <v>18</v>
      </c>
      <c r="C238" s="66">
        <f t="shared" si="62"/>
        <v>0</v>
      </c>
      <c r="D238" s="66">
        <v>0</v>
      </c>
      <c r="E238" s="66">
        <v>0</v>
      </c>
      <c r="F238" s="66">
        <v>0</v>
      </c>
      <c r="G238" s="66">
        <v>0</v>
      </c>
      <c r="H238" s="66">
        <v>0</v>
      </c>
      <c r="I238" s="66">
        <v>0</v>
      </c>
      <c r="J238" s="46"/>
      <c r="K238" s="45"/>
    </row>
    <row r="239" spans="1:11" s="47" customFormat="1" ht="12" x14ac:dyDescent="0.2">
      <c r="A239" s="45">
        <v>189</v>
      </c>
      <c r="B239" s="57" t="s">
        <v>19</v>
      </c>
      <c r="C239" s="66">
        <f t="shared" si="62"/>
        <v>269350747.71999997</v>
      </c>
      <c r="D239" s="66">
        <f>38509151+D244+5736922.28-569149</f>
        <v>44207554.780000001</v>
      </c>
      <c r="E239" s="66">
        <f>38509151+E244-2422000+2988329+3601446+1000000+2608357</f>
        <v>46787928.719999999</v>
      </c>
      <c r="F239" s="66">
        <f>38509151-2197000+12545200+417491.51+59593.84+54451.91+134961.01+2940786</f>
        <v>52464635.269999996</v>
      </c>
      <c r="G239" s="66">
        <f>42467256+4828801-28661969+855973.86+22539850.18+1917160.29</f>
        <v>43947072.329999998</v>
      </c>
      <c r="H239" s="74">
        <f>42467256+4828802-32553685-5999630.38+28793859</f>
        <v>37536601.620000005</v>
      </c>
      <c r="I239" s="66">
        <f>42467256+1939699</f>
        <v>44406955</v>
      </c>
      <c r="J239" s="46"/>
      <c r="K239" s="45"/>
    </row>
    <row r="240" spans="1:11" s="47" customFormat="1" ht="12" x14ac:dyDescent="0.2">
      <c r="A240" s="45">
        <v>190</v>
      </c>
      <c r="B240" s="57" t="s">
        <v>20</v>
      </c>
      <c r="C240" s="66">
        <f t="shared" si="62"/>
        <v>38451659</v>
      </c>
      <c r="D240" s="66">
        <v>4765000</v>
      </c>
      <c r="E240" s="66">
        <f>5000000+1418150</f>
        <v>6418150</v>
      </c>
      <c r="F240" s="66">
        <f>5250000+1370175</f>
        <v>6620175</v>
      </c>
      <c r="G240" s="66">
        <f>5250000+1370175+262603</f>
        <v>6882778</v>
      </c>
      <c r="H240" s="82">
        <f>5250000+1370175+262603</f>
        <v>6882778</v>
      </c>
      <c r="I240" s="66">
        <f>5250000+1632778</f>
        <v>6882778</v>
      </c>
      <c r="J240" s="46"/>
      <c r="K240" s="45"/>
    </row>
    <row r="241" spans="1:11" s="47" customFormat="1" ht="72" x14ac:dyDescent="0.2">
      <c r="A241" s="45">
        <v>191</v>
      </c>
      <c r="B241" s="61" t="s">
        <v>169</v>
      </c>
      <c r="C241" s="70">
        <f t="shared" si="62"/>
        <v>5591489.4900000002</v>
      </c>
      <c r="D241" s="70">
        <f t="shared" ref="D241:I241" si="68">SUM(D242:D245)</f>
        <v>530630.5</v>
      </c>
      <c r="E241" s="70">
        <f t="shared" si="68"/>
        <v>502645.72</v>
      </c>
      <c r="F241" s="70">
        <f t="shared" si="68"/>
        <v>666498.27</v>
      </c>
      <c r="G241" s="70">
        <f t="shared" si="68"/>
        <v>3891715</v>
      </c>
      <c r="H241" s="70">
        <f t="shared" si="68"/>
        <v>0</v>
      </c>
      <c r="I241" s="70">
        <f t="shared" si="68"/>
        <v>0</v>
      </c>
      <c r="J241" s="81" t="s">
        <v>168</v>
      </c>
      <c r="K241" s="45" t="s">
        <v>145</v>
      </c>
    </row>
    <row r="242" spans="1:11" s="47" customFormat="1" ht="12" x14ac:dyDescent="0.2">
      <c r="A242" s="45">
        <v>192</v>
      </c>
      <c r="B242" s="57" t="s">
        <v>17</v>
      </c>
      <c r="C242" s="66">
        <f t="shared" si="62"/>
        <v>0</v>
      </c>
      <c r="D242" s="66">
        <v>0</v>
      </c>
      <c r="E242" s="66">
        <v>0</v>
      </c>
      <c r="F242" s="66">
        <v>0</v>
      </c>
      <c r="G242" s="66">
        <v>0</v>
      </c>
      <c r="H242" s="66">
        <v>0</v>
      </c>
      <c r="I242" s="66">
        <v>0</v>
      </c>
      <c r="J242" s="71"/>
      <c r="K242" s="45"/>
    </row>
    <row r="243" spans="1:11" s="47" customFormat="1" ht="12" x14ac:dyDescent="0.2">
      <c r="A243" s="45">
        <v>193</v>
      </c>
      <c r="B243" s="57" t="s">
        <v>18</v>
      </c>
      <c r="C243" s="66">
        <f t="shared" si="62"/>
        <v>0</v>
      </c>
      <c r="D243" s="66">
        <v>0</v>
      </c>
      <c r="E243" s="66">
        <v>0</v>
      </c>
      <c r="F243" s="66">
        <v>0</v>
      </c>
      <c r="G243" s="66">
        <v>0</v>
      </c>
      <c r="H243" s="66">
        <v>0</v>
      </c>
      <c r="I243" s="66">
        <v>0</v>
      </c>
      <c r="J243" s="46"/>
      <c r="K243" s="45"/>
    </row>
    <row r="244" spans="1:11" s="47" customFormat="1" ht="12" x14ac:dyDescent="0.2">
      <c r="A244" s="45">
        <v>194</v>
      </c>
      <c r="B244" s="57" t="s">
        <v>19</v>
      </c>
      <c r="C244" s="66">
        <f t="shared" si="62"/>
        <v>5591489.4900000002</v>
      </c>
      <c r="D244" s="66">
        <f>539622.5-8992</f>
        <v>530630.5</v>
      </c>
      <c r="E244" s="66">
        <v>502645.72</v>
      </c>
      <c r="F244" s="66">
        <f>417491.51+59593.84+54451.91+134961.01</f>
        <v>666498.27</v>
      </c>
      <c r="G244" s="66">
        <v>3891715</v>
      </c>
      <c r="H244" s="66">
        <v>0</v>
      </c>
      <c r="I244" s="66">
        <v>0</v>
      </c>
      <c r="J244" s="46"/>
      <c r="K244" s="45"/>
    </row>
    <row r="245" spans="1:11" s="47" customFormat="1" ht="12" x14ac:dyDescent="0.2">
      <c r="A245" s="45">
        <v>195</v>
      </c>
      <c r="B245" s="57" t="s">
        <v>20</v>
      </c>
      <c r="C245" s="66">
        <f t="shared" si="62"/>
        <v>0</v>
      </c>
      <c r="D245" s="66"/>
      <c r="E245" s="66"/>
      <c r="F245" s="66"/>
      <c r="G245" s="66"/>
      <c r="H245" s="66"/>
      <c r="I245" s="66"/>
      <c r="J245" s="46"/>
      <c r="K245" s="45"/>
    </row>
    <row r="246" spans="1:11" s="47" customFormat="1" ht="72" x14ac:dyDescent="0.2">
      <c r="A246" s="45">
        <v>196</v>
      </c>
      <c r="B246" s="61" t="s">
        <v>170</v>
      </c>
      <c r="C246" s="70">
        <f t="shared" si="62"/>
        <v>854737.22</v>
      </c>
      <c r="D246" s="65">
        <f t="shared" ref="D246:I246" si="69">SUM(D247:D250)</f>
        <v>187000</v>
      </c>
      <c r="E246" s="65">
        <f t="shared" si="69"/>
        <v>215000</v>
      </c>
      <c r="F246" s="65">
        <f t="shared" si="69"/>
        <v>122737.22</v>
      </c>
      <c r="G246" s="65">
        <f t="shared" si="69"/>
        <v>110000</v>
      </c>
      <c r="H246" s="65">
        <f t="shared" si="69"/>
        <v>110000</v>
      </c>
      <c r="I246" s="65">
        <f t="shared" si="69"/>
        <v>110000</v>
      </c>
      <c r="J246" s="81" t="s">
        <v>171</v>
      </c>
      <c r="K246" s="45" t="s">
        <v>145</v>
      </c>
    </row>
    <row r="247" spans="1:11" s="47" customFormat="1" ht="12" x14ac:dyDescent="0.2">
      <c r="A247" s="45">
        <v>197</v>
      </c>
      <c r="B247" s="57" t="s">
        <v>17</v>
      </c>
      <c r="C247" s="66">
        <f t="shared" si="62"/>
        <v>0</v>
      </c>
      <c r="D247" s="66">
        <v>0</v>
      </c>
      <c r="E247" s="66">
        <v>0</v>
      </c>
      <c r="F247" s="66">
        <v>0</v>
      </c>
      <c r="G247" s="66">
        <v>0</v>
      </c>
      <c r="H247" s="66">
        <v>0</v>
      </c>
      <c r="I247" s="66">
        <v>0</v>
      </c>
      <c r="J247" s="83"/>
      <c r="K247" s="45"/>
    </row>
    <row r="248" spans="1:11" s="47" customFormat="1" ht="12" x14ac:dyDescent="0.2">
      <c r="A248" s="45">
        <v>198</v>
      </c>
      <c r="B248" s="57" t="s">
        <v>18</v>
      </c>
      <c r="C248" s="66">
        <f t="shared" si="62"/>
        <v>0</v>
      </c>
      <c r="D248" s="66">
        <v>0</v>
      </c>
      <c r="E248" s="66">
        <v>0</v>
      </c>
      <c r="F248" s="66">
        <v>0</v>
      </c>
      <c r="G248" s="66">
        <v>0</v>
      </c>
      <c r="H248" s="66">
        <v>0</v>
      </c>
      <c r="I248" s="66">
        <v>0</v>
      </c>
      <c r="J248" s="46"/>
      <c r="K248" s="45"/>
    </row>
    <row r="249" spans="1:11" s="47" customFormat="1" ht="12" x14ac:dyDescent="0.2">
      <c r="A249" s="45">
        <v>199</v>
      </c>
      <c r="B249" s="57" t="s">
        <v>19</v>
      </c>
      <c r="C249" s="66">
        <f t="shared" si="62"/>
        <v>612737.22</v>
      </c>
      <c r="D249" s="66">
        <f>210000-150000</f>
        <v>60000</v>
      </c>
      <c r="E249" s="66">
        <f>70000+60000-30000</f>
        <v>100000</v>
      </c>
      <c r="F249" s="66">
        <f>70000+80000-27262.78</f>
        <v>122737.22</v>
      </c>
      <c r="G249" s="66">
        <f>200000-40000-50000</f>
        <v>110000</v>
      </c>
      <c r="H249" s="66">
        <f>330000-210000-10000</f>
        <v>110000</v>
      </c>
      <c r="I249" s="66">
        <f>240000-130000</f>
        <v>110000</v>
      </c>
      <c r="J249" s="46"/>
      <c r="K249" s="45"/>
    </row>
    <row r="250" spans="1:11" s="47" customFormat="1" ht="12" x14ac:dyDescent="0.2">
      <c r="A250" s="45">
        <v>200</v>
      </c>
      <c r="B250" s="57" t="s">
        <v>20</v>
      </c>
      <c r="C250" s="66">
        <f t="shared" si="62"/>
        <v>242000</v>
      </c>
      <c r="D250" s="66">
        <v>127000</v>
      </c>
      <c r="E250" s="66">
        <v>115000</v>
      </c>
      <c r="F250" s="66">
        <f>170000-170000</f>
        <v>0</v>
      </c>
      <c r="G250" s="66">
        <f>135000-135000</f>
        <v>0</v>
      </c>
      <c r="H250" s="66">
        <f>190000-190000</f>
        <v>0</v>
      </c>
      <c r="I250" s="66">
        <f>150000-150000</f>
        <v>0</v>
      </c>
      <c r="J250" s="46"/>
      <c r="K250" s="45"/>
    </row>
    <row r="251" spans="1:11" s="47" customFormat="1" ht="72" x14ac:dyDescent="0.2">
      <c r="A251" s="45">
        <v>201</v>
      </c>
      <c r="B251" s="57" t="s">
        <v>75</v>
      </c>
      <c r="C251" s="64">
        <f t="shared" si="62"/>
        <v>610</v>
      </c>
      <c r="D251" s="64">
        <f t="shared" ref="D251:I251" si="70">SUM(D252:D254)</f>
        <v>70</v>
      </c>
      <c r="E251" s="64">
        <f t="shared" si="70"/>
        <v>80</v>
      </c>
      <c r="F251" s="64">
        <f t="shared" si="70"/>
        <v>110</v>
      </c>
      <c r="G251" s="53">
        <f t="shared" si="70"/>
        <v>110</v>
      </c>
      <c r="H251" s="64">
        <f t="shared" si="70"/>
        <v>120</v>
      </c>
      <c r="I251" s="64">
        <f t="shared" si="70"/>
        <v>120</v>
      </c>
      <c r="J251" s="46" t="s">
        <v>172</v>
      </c>
      <c r="K251" s="45"/>
    </row>
    <row r="252" spans="1:11" s="47" customFormat="1" ht="12" x14ac:dyDescent="0.2">
      <c r="A252" s="45">
        <v>202</v>
      </c>
      <c r="B252" s="57" t="s">
        <v>18</v>
      </c>
      <c r="C252" s="55">
        <f t="shared" si="62"/>
        <v>0</v>
      </c>
      <c r="D252" s="55"/>
      <c r="E252" s="55"/>
      <c r="F252" s="55"/>
      <c r="G252" s="57"/>
      <c r="H252" s="55"/>
      <c r="I252" s="55"/>
      <c r="J252" s="46"/>
      <c r="K252" s="45"/>
    </row>
    <row r="253" spans="1:11" s="47" customFormat="1" ht="12" x14ac:dyDescent="0.2">
      <c r="A253" s="45">
        <v>203</v>
      </c>
      <c r="B253" s="57" t="s">
        <v>19</v>
      </c>
      <c r="C253" s="55">
        <f t="shared" si="62"/>
        <v>400</v>
      </c>
      <c r="D253" s="55">
        <v>50</v>
      </c>
      <c r="E253" s="55">
        <v>50</v>
      </c>
      <c r="F253" s="55">
        <v>70</v>
      </c>
      <c r="G253" s="57">
        <v>70</v>
      </c>
      <c r="H253" s="55">
        <v>80</v>
      </c>
      <c r="I253" s="55">
        <v>80</v>
      </c>
      <c r="J253" s="46"/>
      <c r="K253" s="45"/>
    </row>
    <row r="254" spans="1:11" s="47" customFormat="1" ht="12" x14ac:dyDescent="0.2">
      <c r="A254" s="45">
        <v>204</v>
      </c>
      <c r="B254" s="57" t="s">
        <v>20</v>
      </c>
      <c r="C254" s="55">
        <f t="shared" si="62"/>
        <v>210</v>
      </c>
      <c r="D254" s="55">
        <v>20</v>
      </c>
      <c r="E254" s="55">
        <v>30</v>
      </c>
      <c r="F254" s="55">
        <v>40</v>
      </c>
      <c r="G254" s="57">
        <v>40</v>
      </c>
      <c r="H254" s="55">
        <v>40</v>
      </c>
      <c r="I254" s="55">
        <v>40</v>
      </c>
      <c r="J254" s="46"/>
      <c r="K254" s="45"/>
    </row>
    <row r="255" spans="1:11" s="47" customFormat="1" ht="36" x14ac:dyDescent="0.2">
      <c r="A255" s="45">
        <v>205</v>
      </c>
      <c r="B255" s="57" t="s">
        <v>76</v>
      </c>
      <c r="C255" s="64">
        <f t="shared" si="62"/>
        <v>685</v>
      </c>
      <c r="D255" s="64">
        <f t="shared" ref="D255:I255" si="71">SUM(D256:D258)</f>
        <v>105</v>
      </c>
      <c r="E255" s="64">
        <f t="shared" si="71"/>
        <v>50</v>
      </c>
      <c r="F255" s="64">
        <f t="shared" si="71"/>
        <v>125</v>
      </c>
      <c r="G255" s="64">
        <f t="shared" si="71"/>
        <v>125</v>
      </c>
      <c r="H255" s="64">
        <f t="shared" si="71"/>
        <v>140</v>
      </c>
      <c r="I255" s="64">
        <f t="shared" si="71"/>
        <v>140</v>
      </c>
      <c r="J255" s="46"/>
      <c r="K255" s="45"/>
    </row>
    <row r="256" spans="1:11" s="47" customFormat="1" ht="12" x14ac:dyDescent="0.2">
      <c r="A256" s="45">
        <v>206</v>
      </c>
      <c r="B256" s="57" t="s">
        <v>18</v>
      </c>
      <c r="C256" s="55">
        <f t="shared" si="62"/>
        <v>0</v>
      </c>
      <c r="D256" s="55"/>
      <c r="E256" s="55"/>
      <c r="F256" s="55"/>
      <c r="G256" s="55"/>
      <c r="H256" s="55"/>
      <c r="I256" s="55"/>
      <c r="J256" s="46" t="s">
        <v>173</v>
      </c>
      <c r="K256" s="45"/>
    </row>
    <row r="257" spans="1:11" s="47" customFormat="1" ht="12" x14ac:dyDescent="0.2">
      <c r="A257" s="45">
        <v>207</v>
      </c>
      <c r="B257" s="57" t="s">
        <v>19</v>
      </c>
      <c r="C257" s="55">
        <f t="shared" si="62"/>
        <v>360</v>
      </c>
      <c r="D257" s="55">
        <v>60</v>
      </c>
      <c r="E257" s="55"/>
      <c r="F257" s="55">
        <v>70</v>
      </c>
      <c r="G257" s="55">
        <v>70</v>
      </c>
      <c r="H257" s="55">
        <v>80</v>
      </c>
      <c r="I257" s="55">
        <v>80</v>
      </c>
      <c r="J257" s="46"/>
      <c r="K257" s="45"/>
    </row>
    <row r="258" spans="1:11" s="47" customFormat="1" ht="12" x14ac:dyDescent="0.2">
      <c r="A258" s="45">
        <v>208</v>
      </c>
      <c r="B258" s="57" t="s">
        <v>20</v>
      </c>
      <c r="C258" s="55">
        <f t="shared" si="62"/>
        <v>325</v>
      </c>
      <c r="D258" s="55">
        <v>45</v>
      </c>
      <c r="E258" s="55">
        <v>50</v>
      </c>
      <c r="F258" s="55">
        <v>55</v>
      </c>
      <c r="G258" s="55">
        <v>55</v>
      </c>
      <c r="H258" s="55">
        <v>60</v>
      </c>
      <c r="I258" s="55">
        <v>60</v>
      </c>
      <c r="J258" s="46"/>
      <c r="K258" s="45"/>
    </row>
    <row r="259" spans="1:11" s="47" customFormat="1" ht="48" x14ac:dyDescent="0.2">
      <c r="A259" s="45">
        <v>209</v>
      </c>
      <c r="B259" s="57" t="s">
        <v>77</v>
      </c>
      <c r="C259" s="64">
        <f t="shared" si="62"/>
        <v>527</v>
      </c>
      <c r="D259" s="64">
        <f t="shared" ref="D259:I259" si="72">SUM(D260:D262)</f>
        <v>67</v>
      </c>
      <c r="E259" s="64">
        <f t="shared" si="72"/>
        <v>35</v>
      </c>
      <c r="F259" s="64">
        <f t="shared" si="72"/>
        <v>85</v>
      </c>
      <c r="G259" s="64">
        <f t="shared" si="72"/>
        <v>100</v>
      </c>
      <c r="H259" s="64">
        <f t="shared" si="72"/>
        <v>110</v>
      </c>
      <c r="I259" s="64">
        <f t="shared" si="72"/>
        <v>130</v>
      </c>
      <c r="J259" s="83"/>
      <c r="K259" s="45"/>
    </row>
    <row r="260" spans="1:11" s="47" customFormat="1" ht="12" x14ac:dyDescent="0.2">
      <c r="A260" s="45">
        <v>210</v>
      </c>
      <c r="B260" s="57" t="s">
        <v>18</v>
      </c>
      <c r="C260" s="55">
        <f t="shared" si="62"/>
        <v>0</v>
      </c>
      <c r="D260" s="55"/>
      <c r="E260" s="55"/>
      <c r="F260" s="55"/>
      <c r="G260" s="55"/>
      <c r="H260" s="55"/>
      <c r="I260" s="55"/>
      <c r="J260" s="46"/>
      <c r="K260" s="45"/>
    </row>
    <row r="261" spans="1:11" s="47" customFormat="1" ht="12" x14ac:dyDescent="0.2">
      <c r="A261" s="45">
        <v>211</v>
      </c>
      <c r="B261" s="57" t="s">
        <v>19</v>
      </c>
      <c r="C261" s="55">
        <f t="shared" si="62"/>
        <v>300</v>
      </c>
      <c r="D261" s="55">
        <v>40</v>
      </c>
      <c r="E261" s="55"/>
      <c r="F261" s="55">
        <v>50</v>
      </c>
      <c r="G261" s="55">
        <v>60</v>
      </c>
      <c r="H261" s="55">
        <v>70</v>
      </c>
      <c r="I261" s="55">
        <v>80</v>
      </c>
      <c r="J261" s="46" t="s">
        <v>173</v>
      </c>
      <c r="K261" s="45"/>
    </row>
    <row r="262" spans="1:11" s="47" customFormat="1" ht="12" x14ac:dyDescent="0.2">
      <c r="A262" s="45">
        <v>212</v>
      </c>
      <c r="B262" s="57" t="s">
        <v>20</v>
      </c>
      <c r="C262" s="55">
        <f t="shared" si="62"/>
        <v>227</v>
      </c>
      <c r="D262" s="55">
        <v>27</v>
      </c>
      <c r="E262" s="55">
        <v>35</v>
      </c>
      <c r="F262" s="55">
        <v>35</v>
      </c>
      <c r="G262" s="55">
        <v>40</v>
      </c>
      <c r="H262" s="55">
        <v>40</v>
      </c>
      <c r="I262" s="55">
        <v>50</v>
      </c>
      <c r="J262" s="46"/>
      <c r="K262" s="45"/>
    </row>
    <row r="263" spans="1:11" s="47" customFormat="1" ht="60" x14ac:dyDescent="0.2">
      <c r="A263" s="45">
        <v>213</v>
      </c>
      <c r="B263" s="57" t="s">
        <v>78</v>
      </c>
      <c r="C263" s="64">
        <f t="shared" ref="C263:C294" si="73">SUM(D263:I263)</f>
        <v>415</v>
      </c>
      <c r="D263" s="64">
        <f t="shared" ref="D263:I263" si="74">SUM(D264:D266)</f>
        <v>95</v>
      </c>
      <c r="E263" s="64">
        <f t="shared" si="74"/>
        <v>50</v>
      </c>
      <c r="F263" s="64">
        <f t="shared" si="74"/>
        <v>120</v>
      </c>
      <c r="G263" s="64">
        <f t="shared" si="74"/>
        <v>0</v>
      </c>
      <c r="H263" s="64">
        <f t="shared" si="74"/>
        <v>150</v>
      </c>
      <c r="I263" s="64">
        <f t="shared" si="74"/>
        <v>0</v>
      </c>
      <c r="J263" s="46"/>
      <c r="K263" s="45"/>
    </row>
    <row r="264" spans="1:11" s="47" customFormat="1" ht="12" x14ac:dyDescent="0.2">
      <c r="A264" s="45">
        <v>214</v>
      </c>
      <c r="B264" s="57" t="s">
        <v>18</v>
      </c>
      <c r="C264" s="55">
        <f t="shared" si="73"/>
        <v>0</v>
      </c>
      <c r="D264" s="55"/>
      <c r="E264" s="55"/>
      <c r="F264" s="55"/>
      <c r="G264" s="55"/>
      <c r="H264" s="55"/>
      <c r="I264" s="55"/>
      <c r="J264" s="46"/>
      <c r="K264" s="45"/>
    </row>
    <row r="265" spans="1:11" s="47" customFormat="1" ht="12" x14ac:dyDescent="0.2">
      <c r="A265" s="45">
        <v>215</v>
      </c>
      <c r="B265" s="57" t="s">
        <v>19</v>
      </c>
      <c r="C265" s="55">
        <f t="shared" si="73"/>
        <v>290</v>
      </c>
      <c r="D265" s="55">
        <v>60</v>
      </c>
      <c r="E265" s="55">
        <v>50</v>
      </c>
      <c r="F265" s="55">
        <v>80</v>
      </c>
      <c r="G265" s="55"/>
      <c r="H265" s="55">
        <v>100</v>
      </c>
      <c r="I265" s="55"/>
      <c r="J265" s="46"/>
      <c r="K265" s="45"/>
    </row>
    <row r="266" spans="1:11" s="47" customFormat="1" ht="12" x14ac:dyDescent="0.2">
      <c r="A266" s="45">
        <v>216</v>
      </c>
      <c r="B266" s="57" t="s">
        <v>20</v>
      </c>
      <c r="C266" s="55">
        <f t="shared" si="73"/>
        <v>125</v>
      </c>
      <c r="D266" s="55">
        <v>35</v>
      </c>
      <c r="E266" s="55"/>
      <c r="F266" s="55">
        <v>40</v>
      </c>
      <c r="G266" s="55"/>
      <c r="H266" s="55">
        <v>50</v>
      </c>
      <c r="I266" s="55"/>
      <c r="J266" s="46"/>
      <c r="K266" s="45"/>
    </row>
    <row r="267" spans="1:11" s="47" customFormat="1" ht="72" x14ac:dyDescent="0.2">
      <c r="A267" s="45">
        <v>201</v>
      </c>
      <c r="B267" s="61" t="s">
        <v>174</v>
      </c>
      <c r="C267" s="70">
        <f t="shared" si="73"/>
        <v>2850247.71</v>
      </c>
      <c r="D267" s="70">
        <f t="shared" ref="D267:I267" si="75">SUM(D268:D271)</f>
        <v>0</v>
      </c>
      <c r="E267" s="70">
        <f t="shared" si="75"/>
        <v>124583</v>
      </c>
      <c r="F267" s="70">
        <f t="shared" si="75"/>
        <v>471486.33</v>
      </c>
      <c r="G267" s="70">
        <f t="shared" si="75"/>
        <v>2254178.38</v>
      </c>
      <c r="H267" s="70">
        <f t="shared" si="75"/>
        <v>0</v>
      </c>
      <c r="I267" s="70">
        <f t="shared" si="75"/>
        <v>0</v>
      </c>
      <c r="J267" s="81" t="s">
        <v>175</v>
      </c>
      <c r="K267" s="45" t="s">
        <v>145</v>
      </c>
    </row>
    <row r="268" spans="1:11" s="47" customFormat="1" ht="12" x14ac:dyDescent="0.2">
      <c r="A268" s="45">
        <v>202</v>
      </c>
      <c r="B268" s="57" t="s">
        <v>17</v>
      </c>
      <c r="C268" s="66">
        <f t="shared" si="73"/>
        <v>0</v>
      </c>
      <c r="D268" s="66">
        <v>0</v>
      </c>
      <c r="E268" s="66">
        <v>0</v>
      </c>
      <c r="F268" s="66">
        <v>0</v>
      </c>
      <c r="G268" s="66">
        <v>0</v>
      </c>
      <c r="H268" s="66">
        <v>0</v>
      </c>
      <c r="I268" s="66">
        <v>0</v>
      </c>
      <c r="J268" s="46"/>
      <c r="K268" s="45"/>
    </row>
    <row r="269" spans="1:11" s="47" customFormat="1" ht="12" x14ac:dyDescent="0.2">
      <c r="A269" s="45">
        <v>203</v>
      </c>
      <c r="B269" s="57" t="s">
        <v>18</v>
      </c>
      <c r="C269" s="66">
        <f t="shared" si="73"/>
        <v>0</v>
      </c>
      <c r="D269" s="66">
        <f t="shared" ref="D269:I269" si="76">D273+D277+D281</f>
        <v>0</v>
      </c>
      <c r="E269" s="66">
        <f t="shared" si="76"/>
        <v>0</v>
      </c>
      <c r="F269" s="66">
        <f t="shared" si="76"/>
        <v>0</v>
      </c>
      <c r="G269" s="66">
        <f t="shared" si="76"/>
        <v>0</v>
      </c>
      <c r="H269" s="66">
        <f t="shared" si="76"/>
        <v>0</v>
      </c>
      <c r="I269" s="66">
        <f t="shared" si="76"/>
        <v>0</v>
      </c>
      <c r="J269" s="46"/>
      <c r="K269" s="45"/>
    </row>
    <row r="270" spans="1:11" s="47" customFormat="1" ht="12" x14ac:dyDescent="0.2">
      <c r="A270" s="45">
        <v>204</v>
      </c>
      <c r="B270" s="57" t="s">
        <v>19</v>
      </c>
      <c r="C270" s="66">
        <f t="shared" si="73"/>
        <v>2850247.71</v>
      </c>
      <c r="D270" s="66">
        <f>D274+D278+D282</f>
        <v>0</v>
      </c>
      <c r="E270" s="66">
        <f>E274+E278+E282-875417</f>
        <v>124583</v>
      </c>
      <c r="F270" s="66">
        <f>489173-17686.67</f>
        <v>471486.33</v>
      </c>
      <c r="G270" s="74">
        <f>G274+G278+G282-3000000+1995042.12+259136.26</f>
        <v>2254178.38</v>
      </c>
      <c r="H270" s="66">
        <f>H274+H278+H282-1500000</f>
        <v>0</v>
      </c>
      <c r="I270" s="66">
        <f>I274+I278+I282</f>
        <v>0</v>
      </c>
      <c r="J270" s="46"/>
      <c r="K270" s="45"/>
    </row>
    <row r="271" spans="1:11" s="47" customFormat="1" ht="12" x14ac:dyDescent="0.2">
      <c r="A271" s="45">
        <v>205</v>
      </c>
      <c r="B271" s="57" t="s">
        <v>20</v>
      </c>
      <c r="C271" s="66">
        <f t="shared" si="73"/>
        <v>0</v>
      </c>
      <c r="D271" s="66">
        <f>D275+D279+D283</f>
        <v>0</v>
      </c>
      <c r="E271" s="66">
        <f>E275+E279+E283</f>
        <v>0</v>
      </c>
      <c r="F271" s="66">
        <f>F275+F279+F283</f>
        <v>0</v>
      </c>
      <c r="G271" s="66">
        <f>G275+G279+G283</f>
        <v>0</v>
      </c>
      <c r="H271" s="66">
        <f>H275+H279+H283</f>
        <v>0</v>
      </c>
      <c r="I271" s="66">
        <f>I275+I279+I283</f>
        <v>0</v>
      </c>
      <c r="J271" s="46"/>
      <c r="K271" s="45"/>
    </row>
    <row r="272" spans="1:11" s="47" customFormat="1" ht="108" x14ac:dyDescent="0.2">
      <c r="A272" s="45">
        <v>199</v>
      </c>
      <c r="B272" s="57" t="s">
        <v>80</v>
      </c>
      <c r="C272" s="66">
        <f t="shared" si="73"/>
        <v>4000000</v>
      </c>
      <c r="D272" s="66">
        <f t="shared" ref="D272:I272" si="77">SUM(D273:D275)</f>
        <v>0</v>
      </c>
      <c r="E272" s="66">
        <f t="shared" si="77"/>
        <v>1000000</v>
      </c>
      <c r="F272" s="66">
        <f t="shared" si="77"/>
        <v>0</v>
      </c>
      <c r="G272" s="66">
        <f t="shared" si="77"/>
        <v>3000000</v>
      </c>
      <c r="H272" s="65">
        <f t="shared" si="77"/>
        <v>0</v>
      </c>
      <c r="I272" s="65">
        <f t="shared" si="77"/>
        <v>0</v>
      </c>
      <c r="J272" s="46" t="s">
        <v>173</v>
      </c>
      <c r="K272" s="45"/>
    </row>
    <row r="273" spans="1:11" s="47" customFormat="1" ht="12" x14ac:dyDescent="0.2">
      <c r="A273" s="45">
        <v>200</v>
      </c>
      <c r="B273" s="57" t="s">
        <v>18</v>
      </c>
      <c r="C273" s="66">
        <f t="shared" si="73"/>
        <v>0</v>
      </c>
      <c r="D273" s="66"/>
      <c r="E273" s="66"/>
      <c r="F273" s="66"/>
      <c r="G273" s="66"/>
      <c r="H273" s="66"/>
      <c r="I273" s="66"/>
      <c r="J273" s="46"/>
      <c r="K273" s="45"/>
    </row>
    <row r="274" spans="1:11" s="47" customFormat="1" ht="12" x14ac:dyDescent="0.2">
      <c r="A274" s="45"/>
      <c r="B274" s="57" t="s">
        <v>19</v>
      </c>
      <c r="C274" s="66">
        <f t="shared" si="73"/>
        <v>4000000</v>
      </c>
      <c r="D274" s="66">
        <f>1000000-1000000</f>
        <v>0</v>
      </c>
      <c r="E274" s="66">
        <v>1000000</v>
      </c>
      <c r="F274" s="66"/>
      <c r="G274" s="66">
        <v>3000000</v>
      </c>
      <c r="H274" s="66"/>
      <c r="I274" s="66"/>
      <c r="J274" s="46"/>
      <c r="K274" s="45"/>
    </row>
    <row r="275" spans="1:11" s="47" customFormat="1" ht="12" x14ac:dyDescent="0.2">
      <c r="A275" s="45"/>
      <c r="B275" s="57" t="s">
        <v>20</v>
      </c>
      <c r="C275" s="66">
        <f t="shared" si="73"/>
        <v>0</v>
      </c>
      <c r="D275" s="66"/>
      <c r="E275" s="66"/>
      <c r="F275" s="66"/>
      <c r="G275" s="66"/>
      <c r="H275" s="66"/>
      <c r="I275" s="66"/>
      <c r="J275" s="46"/>
      <c r="K275" s="45"/>
    </row>
    <row r="276" spans="1:11" s="47" customFormat="1" ht="108" x14ac:dyDescent="0.2">
      <c r="A276" s="45"/>
      <c r="B276" s="57" t="s">
        <v>81</v>
      </c>
      <c r="C276" s="66">
        <f t="shared" si="73"/>
        <v>2000000</v>
      </c>
      <c r="D276" s="66">
        <f>SUM(D277:D279)</f>
        <v>0</v>
      </c>
      <c r="E276" s="66">
        <v>1000000</v>
      </c>
      <c r="F276" s="66">
        <v>1000000</v>
      </c>
      <c r="G276" s="65">
        <f>SUM(G277:G279)</f>
        <v>0</v>
      </c>
      <c r="H276" s="65">
        <f>SUM(H277:H279)</f>
        <v>0</v>
      </c>
      <c r="I276" s="65">
        <f>SUM(I277:I279)</f>
        <v>0</v>
      </c>
      <c r="J276" s="46"/>
      <c r="K276" s="45"/>
    </row>
    <row r="277" spans="1:11" s="47" customFormat="1" ht="12" x14ac:dyDescent="0.2">
      <c r="A277" s="45"/>
      <c r="B277" s="57" t="s">
        <v>18</v>
      </c>
      <c r="C277" s="66">
        <f t="shared" si="73"/>
        <v>0</v>
      </c>
      <c r="D277" s="66"/>
      <c r="E277" s="66"/>
      <c r="F277" s="66"/>
      <c r="G277" s="66"/>
      <c r="H277" s="66"/>
      <c r="I277" s="66"/>
      <c r="J277" s="46" t="s">
        <v>173</v>
      </c>
      <c r="K277" s="45"/>
    </row>
    <row r="278" spans="1:11" s="47" customFormat="1" ht="12" x14ac:dyDescent="0.2">
      <c r="A278" s="45"/>
      <c r="B278" s="57" t="s">
        <v>19</v>
      </c>
      <c r="C278" s="66">
        <f t="shared" si="73"/>
        <v>0</v>
      </c>
      <c r="D278" s="66"/>
      <c r="E278" s="66">
        <v>0</v>
      </c>
      <c r="F278" s="66">
        <v>0</v>
      </c>
      <c r="G278" s="66"/>
      <c r="H278" s="66"/>
      <c r="I278" s="66"/>
      <c r="J278" s="46"/>
      <c r="K278" s="45"/>
    </row>
    <row r="279" spans="1:11" s="47" customFormat="1" ht="12" x14ac:dyDescent="0.2">
      <c r="A279" s="45"/>
      <c r="B279" s="57" t="s">
        <v>20</v>
      </c>
      <c r="C279" s="66">
        <f t="shared" si="73"/>
        <v>0</v>
      </c>
      <c r="D279" s="66"/>
      <c r="E279" s="66"/>
      <c r="F279" s="66"/>
      <c r="G279" s="66"/>
      <c r="H279" s="66"/>
      <c r="I279" s="66"/>
      <c r="J279" s="46"/>
      <c r="K279" s="45"/>
    </row>
    <row r="280" spans="1:11" s="47" customFormat="1" ht="108" x14ac:dyDescent="0.2">
      <c r="A280" s="45"/>
      <c r="B280" s="57" t="s">
        <v>82</v>
      </c>
      <c r="C280" s="65">
        <f t="shared" si="73"/>
        <v>1500000</v>
      </c>
      <c r="D280" s="65">
        <f>SUM(D281:D283)</f>
        <v>0</v>
      </c>
      <c r="E280" s="65">
        <f>SUM(E281:E283)</f>
        <v>0</v>
      </c>
      <c r="F280" s="65">
        <v>0</v>
      </c>
      <c r="G280" s="65">
        <f>SUM(G281:G283)</f>
        <v>0</v>
      </c>
      <c r="H280" s="65">
        <v>1500000</v>
      </c>
      <c r="I280" s="65">
        <f>SUM(I281:I283)</f>
        <v>0</v>
      </c>
      <c r="J280" s="46"/>
      <c r="K280" s="45"/>
    </row>
    <row r="281" spans="1:11" s="47" customFormat="1" ht="12" x14ac:dyDescent="0.2">
      <c r="A281" s="45"/>
      <c r="B281" s="57" t="s">
        <v>83</v>
      </c>
      <c r="C281" s="66">
        <f t="shared" si="73"/>
        <v>0</v>
      </c>
      <c r="D281" s="66"/>
      <c r="E281" s="66"/>
      <c r="F281" s="66"/>
      <c r="G281" s="66"/>
      <c r="H281" s="66"/>
      <c r="I281" s="66"/>
      <c r="J281" s="46"/>
      <c r="K281" s="45"/>
    </row>
    <row r="282" spans="1:11" s="47" customFormat="1" ht="12" x14ac:dyDescent="0.2">
      <c r="A282" s="45"/>
      <c r="B282" s="57" t="s">
        <v>19</v>
      </c>
      <c r="C282" s="66">
        <f t="shared" si="73"/>
        <v>1500000</v>
      </c>
      <c r="D282" s="66"/>
      <c r="E282" s="66"/>
      <c r="F282" s="66">
        <v>0</v>
      </c>
      <c r="G282" s="66"/>
      <c r="H282" s="66">
        <v>1500000</v>
      </c>
      <c r="I282" s="66"/>
      <c r="J282" s="46"/>
      <c r="K282" s="45"/>
    </row>
    <row r="283" spans="1:11" s="47" customFormat="1" ht="12" x14ac:dyDescent="0.2">
      <c r="A283" s="45"/>
      <c r="B283" s="57" t="s">
        <v>20</v>
      </c>
      <c r="C283" s="66">
        <f t="shared" si="73"/>
        <v>0</v>
      </c>
      <c r="D283" s="66"/>
      <c r="E283" s="66"/>
      <c r="F283" s="66"/>
      <c r="G283" s="66"/>
      <c r="H283" s="66"/>
      <c r="I283" s="66"/>
      <c r="J283" s="46"/>
      <c r="K283" s="45"/>
    </row>
    <row r="284" spans="1:11" s="47" customFormat="1" ht="96" x14ac:dyDescent="0.2">
      <c r="A284" s="45">
        <v>206</v>
      </c>
      <c r="B284" s="61" t="s">
        <v>176</v>
      </c>
      <c r="C284" s="70">
        <f t="shared" si="73"/>
        <v>0</v>
      </c>
      <c r="D284" s="70">
        <f t="shared" ref="D284:I284" si="78">SUM(D285:D288)</f>
        <v>0</v>
      </c>
      <c r="E284" s="70">
        <f t="shared" si="78"/>
        <v>0</v>
      </c>
      <c r="F284" s="70">
        <f t="shared" si="78"/>
        <v>0</v>
      </c>
      <c r="G284" s="70">
        <f t="shared" si="78"/>
        <v>0</v>
      </c>
      <c r="H284" s="70">
        <f t="shared" si="78"/>
        <v>0</v>
      </c>
      <c r="I284" s="70">
        <f t="shared" si="78"/>
        <v>0</v>
      </c>
      <c r="J284" s="81" t="s">
        <v>171</v>
      </c>
      <c r="K284" s="45" t="s">
        <v>145</v>
      </c>
    </row>
    <row r="285" spans="1:11" s="47" customFormat="1" ht="12" x14ac:dyDescent="0.2">
      <c r="A285" s="45">
        <v>207</v>
      </c>
      <c r="B285" s="57" t="s">
        <v>17</v>
      </c>
      <c r="C285" s="66">
        <f t="shared" si="73"/>
        <v>0</v>
      </c>
      <c r="D285" s="66">
        <v>0</v>
      </c>
      <c r="E285" s="66">
        <v>0</v>
      </c>
      <c r="F285" s="66">
        <v>0</v>
      </c>
      <c r="G285" s="66">
        <v>0</v>
      </c>
      <c r="H285" s="66">
        <v>0</v>
      </c>
      <c r="I285" s="66">
        <v>0</v>
      </c>
      <c r="J285" s="84"/>
      <c r="K285" s="45"/>
    </row>
    <row r="286" spans="1:11" s="47" customFormat="1" ht="12" x14ac:dyDescent="0.2">
      <c r="A286" s="45">
        <v>208</v>
      </c>
      <c r="B286" s="57" t="s">
        <v>18</v>
      </c>
      <c r="C286" s="66">
        <f t="shared" si="73"/>
        <v>0</v>
      </c>
      <c r="D286" s="66">
        <v>0</v>
      </c>
      <c r="E286" s="66">
        <v>0</v>
      </c>
      <c r="F286" s="66">
        <v>0</v>
      </c>
      <c r="G286" s="66">
        <v>0</v>
      </c>
      <c r="H286" s="66">
        <v>0</v>
      </c>
      <c r="I286" s="66">
        <v>0</v>
      </c>
      <c r="J286" s="84"/>
      <c r="K286" s="45"/>
    </row>
    <row r="287" spans="1:11" s="47" customFormat="1" ht="12" x14ac:dyDescent="0.2">
      <c r="A287" s="45">
        <v>209</v>
      </c>
      <c r="B287" s="57" t="s">
        <v>19</v>
      </c>
      <c r="C287" s="66">
        <f t="shared" si="73"/>
        <v>0</v>
      </c>
      <c r="D287" s="66">
        <v>0</v>
      </c>
      <c r="E287" s="66">
        <f>20000-20000</f>
        <v>0</v>
      </c>
      <c r="F287" s="66">
        <v>0</v>
      </c>
      <c r="G287" s="66">
        <v>0</v>
      </c>
      <c r="H287" s="66">
        <v>0</v>
      </c>
      <c r="I287" s="66">
        <v>0</v>
      </c>
      <c r="J287" s="84"/>
      <c r="K287" s="45"/>
    </row>
    <row r="288" spans="1:11" s="47" customFormat="1" ht="12" x14ac:dyDescent="0.2">
      <c r="A288" s="45">
        <v>210</v>
      </c>
      <c r="B288" s="57" t="s">
        <v>20</v>
      </c>
      <c r="C288" s="66">
        <f t="shared" si="73"/>
        <v>0</v>
      </c>
      <c r="D288" s="66">
        <v>0</v>
      </c>
      <c r="E288" s="66">
        <v>0</v>
      </c>
      <c r="F288" s="66">
        <v>0</v>
      </c>
      <c r="G288" s="66">
        <v>0</v>
      </c>
      <c r="H288" s="66">
        <v>0</v>
      </c>
      <c r="I288" s="66">
        <v>0</v>
      </c>
      <c r="J288" s="84"/>
      <c r="K288" s="45"/>
    </row>
    <row r="289" spans="1:11" s="47" customFormat="1" ht="84" x14ac:dyDescent="0.2">
      <c r="A289" s="45">
        <v>211</v>
      </c>
      <c r="B289" s="61" t="s">
        <v>177</v>
      </c>
      <c r="C289" s="70">
        <f t="shared" si="73"/>
        <v>914090</v>
      </c>
      <c r="D289" s="70">
        <f t="shared" ref="D289:I289" si="79">SUM(D291:D293)</f>
        <v>500000</v>
      </c>
      <c r="E289" s="70">
        <f t="shared" si="79"/>
        <v>414090</v>
      </c>
      <c r="F289" s="70">
        <f t="shared" si="79"/>
        <v>0</v>
      </c>
      <c r="G289" s="70">
        <f t="shared" si="79"/>
        <v>0</v>
      </c>
      <c r="H289" s="70">
        <f t="shared" si="79"/>
        <v>0</v>
      </c>
      <c r="I289" s="70">
        <f t="shared" si="79"/>
        <v>0</v>
      </c>
      <c r="J289" s="81" t="s">
        <v>171</v>
      </c>
      <c r="K289" s="45" t="s">
        <v>145</v>
      </c>
    </row>
    <row r="290" spans="1:11" s="47" customFormat="1" ht="12" x14ac:dyDescent="0.2">
      <c r="A290" s="45">
        <v>212</v>
      </c>
      <c r="B290" s="57" t="s">
        <v>17</v>
      </c>
      <c r="C290" s="66">
        <f t="shared" si="73"/>
        <v>0</v>
      </c>
      <c r="D290" s="66">
        <v>0</v>
      </c>
      <c r="E290" s="66">
        <v>0</v>
      </c>
      <c r="F290" s="66">
        <v>0</v>
      </c>
      <c r="G290" s="66">
        <v>0</v>
      </c>
      <c r="H290" s="66">
        <v>0</v>
      </c>
      <c r="I290" s="85">
        <v>0</v>
      </c>
      <c r="J290" s="86"/>
      <c r="K290" s="87"/>
    </row>
    <row r="291" spans="1:11" s="47" customFormat="1" ht="12" x14ac:dyDescent="0.2">
      <c r="A291" s="45">
        <v>213</v>
      </c>
      <c r="B291" s="57" t="s">
        <v>18</v>
      </c>
      <c r="C291" s="66">
        <f t="shared" si="73"/>
        <v>284200</v>
      </c>
      <c r="D291" s="66">
        <v>200000</v>
      </c>
      <c r="E291" s="66">
        <v>84200</v>
      </c>
      <c r="F291" s="66">
        <v>0</v>
      </c>
      <c r="G291" s="66">
        <v>0</v>
      </c>
      <c r="H291" s="66">
        <v>0</v>
      </c>
      <c r="I291" s="66">
        <v>0</v>
      </c>
      <c r="J291" s="46"/>
      <c r="K291" s="45"/>
    </row>
    <row r="292" spans="1:11" s="47" customFormat="1" ht="12" x14ac:dyDescent="0.2">
      <c r="A292" s="45">
        <v>214</v>
      </c>
      <c r="B292" s="57" t="s">
        <v>19</v>
      </c>
      <c r="C292" s="66">
        <f t="shared" si="73"/>
        <v>29890</v>
      </c>
      <c r="D292" s="66">
        <v>0</v>
      </c>
      <c r="E292" s="66">
        <f>29890</f>
        <v>29890</v>
      </c>
      <c r="F292" s="66">
        <v>0</v>
      </c>
      <c r="G292" s="66">
        <f>500000-500000</f>
        <v>0</v>
      </c>
      <c r="H292" s="66">
        <f>600000-600000</f>
        <v>0</v>
      </c>
      <c r="I292" s="66">
        <f>600000-600000</f>
        <v>0</v>
      </c>
      <c r="J292" s="46"/>
      <c r="K292" s="45"/>
    </row>
    <row r="293" spans="1:11" s="47" customFormat="1" ht="12" x14ac:dyDescent="0.2">
      <c r="A293" s="45">
        <v>215</v>
      </c>
      <c r="B293" s="57" t="s">
        <v>20</v>
      </c>
      <c r="C293" s="66">
        <f t="shared" si="73"/>
        <v>600000</v>
      </c>
      <c r="D293" s="66">
        <v>300000</v>
      </c>
      <c r="E293" s="66">
        <v>300000</v>
      </c>
      <c r="F293" s="66">
        <f>300000-300000</f>
        <v>0</v>
      </c>
      <c r="G293" s="66">
        <f>400000-400000</f>
        <v>0</v>
      </c>
      <c r="H293" s="66">
        <f>400000-400000</f>
        <v>0</v>
      </c>
      <c r="I293" s="66">
        <f>400000-400000</f>
        <v>0</v>
      </c>
      <c r="J293" s="46"/>
      <c r="K293" s="45"/>
    </row>
    <row r="294" spans="1:11" s="47" customFormat="1" ht="60" x14ac:dyDescent="0.2">
      <c r="A294" s="45">
        <v>216</v>
      </c>
      <c r="B294" s="61" t="s">
        <v>178</v>
      </c>
      <c r="C294" s="70">
        <f t="shared" si="73"/>
        <v>856314</v>
      </c>
      <c r="D294" s="70">
        <f t="shared" ref="D294:I294" si="80">SUM(D296:D298)</f>
        <v>0</v>
      </c>
      <c r="E294" s="70">
        <f t="shared" si="80"/>
        <v>0</v>
      </c>
      <c r="F294" s="70">
        <f t="shared" si="80"/>
        <v>856314</v>
      </c>
      <c r="G294" s="70">
        <f t="shared" si="80"/>
        <v>0</v>
      </c>
      <c r="H294" s="70">
        <f t="shared" si="80"/>
        <v>0</v>
      </c>
      <c r="I294" s="70">
        <f t="shared" si="80"/>
        <v>0</v>
      </c>
      <c r="J294" s="81" t="s">
        <v>171</v>
      </c>
      <c r="K294" s="45" t="s">
        <v>145</v>
      </c>
    </row>
    <row r="295" spans="1:11" s="47" customFormat="1" ht="12" x14ac:dyDescent="0.2">
      <c r="A295" s="45">
        <v>217</v>
      </c>
      <c r="B295" s="57" t="s">
        <v>17</v>
      </c>
      <c r="C295" s="66">
        <f>SUM(D295:I295)</f>
        <v>0</v>
      </c>
      <c r="D295" s="66">
        <v>0</v>
      </c>
      <c r="E295" s="66">
        <v>0</v>
      </c>
      <c r="F295" s="66">
        <v>0</v>
      </c>
      <c r="G295" s="66">
        <v>0</v>
      </c>
      <c r="H295" s="66">
        <v>0</v>
      </c>
      <c r="I295" s="66">
        <v>0</v>
      </c>
      <c r="J295" s="46"/>
      <c r="K295" s="45"/>
    </row>
    <row r="296" spans="1:11" s="47" customFormat="1" ht="12" x14ac:dyDescent="0.2">
      <c r="A296" s="45">
        <v>218</v>
      </c>
      <c r="B296" s="57" t="s">
        <v>18</v>
      </c>
      <c r="C296" s="66">
        <f>SUM(D296:I296)</f>
        <v>428156</v>
      </c>
      <c r="D296" s="66">
        <v>0</v>
      </c>
      <c r="E296" s="66">
        <v>0</v>
      </c>
      <c r="F296" s="66">
        <v>428156</v>
      </c>
      <c r="G296" s="66">
        <v>0</v>
      </c>
      <c r="H296" s="66">
        <v>0</v>
      </c>
      <c r="I296" s="66">
        <v>0</v>
      </c>
      <c r="J296" s="46"/>
      <c r="K296" s="45"/>
    </row>
    <row r="297" spans="1:11" s="47" customFormat="1" ht="12" x14ac:dyDescent="0.2">
      <c r="A297" s="45">
        <v>219</v>
      </c>
      <c r="B297" s="57" t="s">
        <v>19</v>
      </c>
      <c r="C297" s="66">
        <f>SUM(D297:I297)</f>
        <v>299710</v>
      </c>
      <c r="D297" s="66">
        <v>0</v>
      </c>
      <c r="E297" s="66">
        <v>0</v>
      </c>
      <c r="F297" s="66">
        <v>299710</v>
      </c>
      <c r="G297" s="66">
        <v>0</v>
      </c>
      <c r="H297" s="66">
        <v>0</v>
      </c>
      <c r="I297" s="66">
        <v>0</v>
      </c>
      <c r="J297" s="46"/>
      <c r="K297" s="45"/>
    </row>
    <row r="298" spans="1:11" s="47" customFormat="1" ht="12" x14ac:dyDescent="0.2">
      <c r="A298" s="45">
        <v>220</v>
      </c>
      <c r="B298" s="57" t="s">
        <v>20</v>
      </c>
      <c r="C298" s="66">
        <f>SUM(D298:I298)</f>
        <v>128448</v>
      </c>
      <c r="D298" s="66">
        <v>0</v>
      </c>
      <c r="E298" s="66">
        <v>0</v>
      </c>
      <c r="F298" s="66">
        <v>128448</v>
      </c>
      <c r="G298" s="66">
        <v>0</v>
      </c>
      <c r="H298" s="66">
        <v>0</v>
      </c>
      <c r="I298" s="66">
        <v>0</v>
      </c>
      <c r="J298" s="46"/>
      <c r="K298" s="45"/>
    </row>
    <row r="299" spans="1:11" s="47" customFormat="1" ht="12" customHeight="1" x14ac:dyDescent="0.2">
      <c r="A299" s="45">
        <v>221</v>
      </c>
      <c r="B299" s="147" t="s">
        <v>87</v>
      </c>
      <c r="C299" s="147"/>
      <c r="D299" s="147"/>
      <c r="E299" s="147"/>
      <c r="F299" s="147"/>
      <c r="G299" s="147"/>
      <c r="H299" s="147"/>
      <c r="I299" s="147"/>
      <c r="J299" s="147"/>
      <c r="K299" s="45"/>
    </row>
    <row r="300" spans="1:11" s="47" customFormat="1" ht="12" x14ac:dyDescent="0.2">
      <c r="A300" s="45">
        <v>222</v>
      </c>
      <c r="B300" s="53" t="s">
        <v>89</v>
      </c>
      <c r="C300" s="65">
        <f>SUM(D300:I300)</f>
        <v>429004</v>
      </c>
      <c r="D300" s="65">
        <f t="shared" ref="D300:I300" si="81">SUM(D301:D304)</f>
        <v>50000</v>
      </c>
      <c r="E300" s="65">
        <f t="shared" si="81"/>
        <v>50000</v>
      </c>
      <c r="F300" s="65">
        <f t="shared" si="81"/>
        <v>55000</v>
      </c>
      <c r="G300" s="65">
        <f t="shared" si="81"/>
        <v>154004</v>
      </c>
      <c r="H300" s="65">
        <f t="shared" si="81"/>
        <v>120000</v>
      </c>
      <c r="I300" s="65">
        <f t="shared" si="81"/>
        <v>0</v>
      </c>
      <c r="J300" s="46"/>
      <c r="K300" s="45"/>
    </row>
    <row r="301" spans="1:11" s="47" customFormat="1" ht="12" x14ac:dyDescent="0.2">
      <c r="A301" s="45">
        <v>223</v>
      </c>
      <c r="B301" s="57" t="s">
        <v>17</v>
      </c>
      <c r="C301" s="65"/>
      <c r="D301" s="66">
        <f t="shared" ref="D301:I304" si="82">D307+D325</f>
        <v>0</v>
      </c>
      <c r="E301" s="66">
        <f t="shared" si="82"/>
        <v>0</v>
      </c>
      <c r="F301" s="66">
        <f t="shared" si="82"/>
        <v>0</v>
      </c>
      <c r="G301" s="66">
        <f t="shared" si="82"/>
        <v>0</v>
      </c>
      <c r="H301" s="66">
        <f t="shared" si="82"/>
        <v>0</v>
      </c>
      <c r="I301" s="66">
        <f t="shared" si="82"/>
        <v>0</v>
      </c>
      <c r="J301" s="46"/>
      <c r="K301" s="45"/>
    </row>
    <row r="302" spans="1:11" s="47" customFormat="1" ht="12" x14ac:dyDescent="0.2">
      <c r="A302" s="45">
        <v>224</v>
      </c>
      <c r="B302" s="57" t="s">
        <v>18</v>
      </c>
      <c r="C302" s="66">
        <f>SUM(D302:I302)</f>
        <v>54004</v>
      </c>
      <c r="D302" s="66">
        <f t="shared" si="82"/>
        <v>0</v>
      </c>
      <c r="E302" s="66">
        <f t="shared" si="82"/>
        <v>0</v>
      </c>
      <c r="F302" s="66">
        <f t="shared" si="82"/>
        <v>0</v>
      </c>
      <c r="G302" s="66">
        <f t="shared" si="82"/>
        <v>54004</v>
      </c>
      <c r="H302" s="66">
        <f t="shared" si="82"/>
        <v>0</v>
      </c>
      <c r="I302" s="66">
        <f t="shared" si="82"/>
        <v>0</v>
      </c>
      <c r="J302" s="46"/>
      <c r="K302" s="45"/>
    </row>
    <row r="303" spans="1:11" s="47" customFormat="1" ht="12" x14ac:dyDescent="0.2">
      <c r="A303" s="45">
        <v>225</v>
      </c>
      <c r="B303" s="57" t="s">
        <v>19</v>
      </c>
      <c r="C303" s="66">
        <f>SUM(D303:I303)</f>
        <v>375000</v>
      </c>
      <c r="D303" s="66">
        <f t="shared" si="82"/>
        <v>50000</v>
      </c>
      <c r="E303" s="66">
        <f t="shared" si="82"/>
        <v>50000</v>
      </c>
      <c r="F303" s="66">
        <f t="shared" si="82"/>
        <v>55000</v>
      </c>
      <c r="G303" s="66">
        <f t="shared" si="82"/>
        <v>100000</v>
      </c>
      <c r="H303" s="66">
        <f t="shared" si="82"/>
        <v>120000</v>
      </c>
      <c r="I303" s="66">
        <f t="shared" si="82"/>
        <v>0</v>
      </c>
      <c r="J303" s="46"/>
      <c r="K303" s="45"/>
    </row>
    <row r="304" spans="1:11" s="47" customFormat="1" ht="12" x14ac:dyDescent="0.2">
      <c r="A304" s="45">
        <v>226</v>
      </c>
      <c r="B304" s="57" t="s">
        <v>20</v>
      </c>
      <c r="C304" s="66">
        <f>SUM(D304:I304)</f>
        <v>0</v>
      </c>
      <c r="D304" s="66">
        <f t="shared" si="82"/>
        <v>0</v>
      </c>
      <c r="E304" s="66">
        <f t="shared" si="82"/>
        <v>0</v>
      </c>
      <c r="F304" s="66">
        <f t="shared" si="82"/>
        <v>0</v>
      </c>
      <c r="G304" s="66">
        <f t="shared" si="82"/>
        <v>0</v>
      </c>
      <c r="H304" s="66">
        <f t="shared" si="82"/>
        <v>0</v>
      </c>
      <c r="I304" s="66">
        <f t="shared" si="82"/>
        <v>0</v>
      </c>
      <c r="J304" s="46"/>
      <c r="K304" s="45"/>
    </row>
    <row r="305" spans="1:11" s="47" customFormat="1" ht="12" customHeight="1" x14ac:dyDescent="0.2">
      <c r="A305" s="45">
        <v>227</v>
      </c>
      <c r="B305" s="149" t="s">
        <v>69</v>
      </c>
      <c r="C305" s="149"/>
      <c r="D305" s="149"/>
      <c r="E305" s="149"/>
      <c r="F305" s="149"/>
      <c r="G305" s="149"/>
      <c r="H305" s="149"/>
      <c r="I305" s="149"/>
      <c r="J305" s="149"/>
      <c r="K305" s="45"/>
    </row>
    <row r="306" spans="1:11" s="47" customFormat="1" ht="36" x14ac:dyDescent="0.2">
      <c r="A306" s="45">
        <v>228</v>
      </c>
      <c r="B306" s="79" t="s">
        <v>70</v>
      </c>
      <c r="C306" s="65">
        <f>SUM(D306:I306)</f>
        <v>0</v>
      </c>
      <c r="D306" s="65">
        <f t="shared" ref="D306:I306" si="83">SUM(D307:D310)</f>
        <v>0</v>
      </c>
      <c r="E306" s="65">
        <f t="shared" si="83"/>
        <v>0</v>
      </c>
      <c r="F306" s="65">
        <f t="shared" si="83"/>
        <v>0</v>
      </c>
      <c r="G306" s="65">
        <f t="shared" si="83"/>
        <v>0</v>
      </c>
      <c r="H306" s="65">
        <f t="shared" si="83"/>
        <v>0</v>
      </c>
      <c r="I306" s="65">
        <f t="shared" si="83"/>
        <v>0</v>
      </c>
      <c r="J306" s="46"/>
      <c r="K306" s="45"/>
    </row>
    <row r="307" spans="1:11" s="47" customFormat="1" ht="12" x14ac:dyDescent="0.2">
      <c r="A307" s="45">
        <v>229</v>
      </c>
      <c r="B307" s="57" t="s">
        <v>17</v>
      </c>
      <c r="C307" s="66">
        <f>SUM(D307:I307)</f>
        <v>0</v>
      </c>
      <c r="D307" s="66">
        <f t="shared" ref="D307:I310" si="84">D313+D319</f>
        <v>0</v>
      </c>
      <c r="E307" s="66">
        <f t="shared" si="84"/>
        <v>0</v>
      </c>
      <c r="F307" s="66">
        <f t="shared" si="84"/>
        <v>0</v>
      </c>
      <c r="G307" s="66">
        <f t="shared" si="84"/>
        <v>0</v>
      </c>
      <c r="H307" s="66">
        <f t="shared" si="84"/>
        <v>0</v>
      </c>
      <c r="I307" s="66">
        <f t="shared" si="84"/>
        <v>0</v>
      </c>
      <c r="J307" s="46"/>
      <c r="K307" s="45"/>
    </row>
    <row r="308" spans="1:11" s="47" customFormat="1" ht="12" x14ac:dyDescent="0.2">
      <c r="A308" s="45">
        <v>230</v>
      </c>
      <c r="B308" s="80" t="s">
        <v>18</v>
      </c>
      <c r="C308" s="66">
        <f>SUM(D308:I308)</f>
        <v>0</v>
      </c>
      <c r="D308" s="66">
        <f t="shared" si="84"/>
        <v>0</v>
      </c>
      <c r="E308" s="66">
        <f t="shared" si="84"/>
        <v>0</v>
      </c>
      <c r="F308" s="66">
        <f t="shared" si="84"/>
        <v>0</v>
      </c>
      <c r="G308" s="66">
        <f t="shared" si="84"/>
        <v>0</v>
      </c>
      <c r="H308" s="66">
        <f t="shared" si="84"/>
        <v>0</v>
      </c>
      <c r="I308" s="66">
        <f t="shared" si="84"/>
        <v>0</v>
      </c>
      <c r="J308" s="46"/>
      <c r="K308" s="45"/>
    </row>
    <row r="309" spans="1:11" s="47" customFormat="1" ht="12" x14ac:dyDescent="0.2">
      <c r="A309" s="45">
        <v>231</v>
      </c>
      <c r="B309" s="80" t="s">
        <v>19</v>
      </c>
      <c r="C309" s="66">
        <f>SUM(D309:I309)</f>
        <v>0</v>
      </c>
      <c r="D309" s="66">
        <f t="shared" si="84"/>
        <v>0</v>
      </c>
      <c r="E309" s="66">
        <f t="shared" si="84"/>
        <v>0</v>
      </c>
      <c r="F309" s="66">
        <f t="shared" si="84"/>
        <v>0</v>
      </c>
      <c r="G309" s="66">
        <f t="shared" si="84"/>
        <v>0</v>
      </c>
      <c r="H309" s="66">
        <f t="shared" si="84"/>
        <v>0</v>
      </c>
      <c r="I309" s="66">
        <f t="shared" si="84"/>
        <v>0</v>
      </c>
      <c r="J309" s="46"/>
      <c r="K309" s="45"/>
    </row>
    <row r="310" spans="1:11" s="47" customFormat="1" ht="12" x14ac:dyDescent="0.2">
      <c r="A310" s="45">
        <v>232</v>
      </c>
      <c r="B310" s="80" t="s">
        <v>20</v>
      </c>
      <c r="C310" s="66">
        <f>SUM(D310:I310)</f>
        <v>0</v>
      </c>
      <c r="D310" s="66">
        <f t="shared" si="84"/>
        <v>0</v>
      </c>
      <c r="E310" s="66">
        <f t="shared" si="84"/>
        <v>0</v>
      </c>
      <c r="F310" s="66">
        <f t="shared" si="84"/>
        <v>0</v>
      </c>
      <c r="G310" s="66">
        <f t="shared" si="84"/>
        <v>0</v>
      </c>
      <c r="H310" s="66">
        <f t="shared" si="84"/>
        <v>0</v>
      </c>
      <c r="I310" s="66">
        <f t="shared" si="84"/>
        <v>0</v>
      </c>
      <c r="J310" s="46"/>
      <c r="K310" s="45"/>
    </row>
    <row r="311" spans="1:11" s="47" customFormat="1" ht="12" customHeight="1" x14ac:dyDescent="0.2">
      <c r="A311" s="45">
        <v>233</v>
      </c>
      <c r="B311" s="149" t="s">
        <v>141</v>
      </c>
      <c r="C311" s="149"/>
      <c r="D311" s="149"/>
      <c r="E311" s="149"/>
      <c r="F311" s="149"/>
      <c r="G311" s="149"/>
      <c r="H311" s="149"/>
      <c r="I311" s="149"/>
      <c r="J311" s="149"/>
      <c r="K311" s="45"/>
    </row>
    <row r="312" spans="1:11" s="47" customFormat="1" ht="36" x14ac:dyDescent="0.2">
      <c r="A312" s="45">
        <v>234</v>
      </c>
      <c r="B312" s="68" t="s">
        <v>142</v>
      </c>
      <c r="C312" s="65">
        <f>SUM(D312:I312)</f>
        <v>0</v>
      </c>
      <c r="D312" s="65">
        <f t="shared" ref="D312:I312" si="85">SUM(D313:D316)</f>
        <v>0</v>
      </c>
      <c r="E312" s="65">
        <f t="shared" si="85"/>
        <v>0</v>
      </c>
      <c r="F312" s="65">
        <f t="shared" si="85"/>
        <v>0</v>
      </c>
      <c r="G312" s="65">
        <f t="shared" si="85"/>
        <v>0</v>
      </c>
      <c r="H312" s="65">
        <f t="shared" si="85"/>
        <v>0</v>
      </c>
      <c r="I312" s="65">
        <f t="shared" si="85"/>
        <v>0</v>
      </c>
      <c r="J312" s="46"/>
      <c r="K312" s="45"/>
    </row>
    <row r="313" spans="1:11" s="47" customFormat="1" ht="12" x14ac:dyDescent="0.2">
      <c r="A313" s="45">
        <v>235</v>
      </c>
      <c r="B313" s="68" t="s">
        <v>17</v>
      </c>
      <c r="C313" s="66">
        <f>SUM(D313:I313)</f>
        <v>0</v>
      </c>
      <c r="D313" s="66">
        <v>0</v>
      </c>
      <c r="E313" s="66">
        <v>0</v>
      </c>
      <c r="F313" s="66">
        <v>0</v>
      </c>
      <c r="G313" s="66">
        <v>0</v>
      </c>
      <c r="H313" s="66">
        <v>0</v>
      </c>
      <c r="I313" s="66">
        <v>0</v>
      </c>
      <c r="J313" s="46"/>
      <c r="K313" s="45"/>
    </row>
    <row r="314" spans="1:11" s="47" customFormat="1" ht="12" x14ac:dyDescent="0.2">
      <c r="A314" s="45">
        <v>236</v>
      </c>
      <c r="B314" s="68" t="s">
        <v>18</v>
      </c>
      <c r="C314" s="66">
        <f>SUM(D314:I314)</f>
        <v>0</v>
      </c>
      <c r="D314" s="66">
        <v>0</v>
      </c>
      <c r="E314" s="66">
        <v>0</v>
      </c>
      <c r="F314" s="66">
        <v>0</v>
      </c>
      <c r="G314" s="66">
        <v>0</v>
      </c>
      <c r="H314" s="66">
        <v>0</v>
      </c>
      <c r="I314" s="66">
        <v>0</v>
      </c>
      <c r="J314" s="46"/>
      <c r="K314" s="45"/>
    </row>
    <row r="315" spans="1:11" s="47" customFormat="1" ht="12" x14ac:dyDescent="0.2">
      <c r="A315" s="45">
        <v>237</v>
      </c>
      <c r="B315" s="68" t="s">
        <v>19</v>
      </c>
      <c r="C315" s="66">
        <f>SUM(D315:I315)</f>
        <v>0</v>
      </c>
      <c r="D315" s="66">
        <v>0</v>
      </c>
      <c r="E315" s="66">
        <v>0</v>
      </c>
      <c r="F315" s="66">
        <v>0</v>
      </c>
      <c r="G315" s="66">
        <v>0</v>
      </c>
      <c r="H315" s="66">
        <v>0</v>
      </c>
      <c r="I315" s="66">
        <v>0</v>
      </c>
      <c r="J315" s="46"/>
      <c r="K315" s="45"/>
    </row>
    <row r="316" spans="1:11" s="47" customFormat="1" ht="12" x14ac:dyDescent="0.2">
      <c r="A316" s="45">
        <v>238</v>
      </c>
      <c r="B316" s="68" t="s">
        <v>20</v>
      </c>
      <c r="C316" s="66">
        <f>SUM(D316:I316)</f>
        <v>0</v>
      </c>
      <c r="D316" s="66">
        <v>0</v>
      </c>
      <c r="E316" s="66">
        <v>0</v>
      </c>
      <c r="F316" s="66">
        <v>0</v>
      </c>
      <c r="G316" s="66">
        <v>0</v>
      </c>
      <c r="H316" s="66">
        <v>0</v>
      </c>
      <c r="I316" s="66">
        <v>0</v>
      </c>
      <c r="J316" s="46"/>
      <c r="K316" s="45"/>
    </row>
    <row r="317" spans="1:11" s="47" customFormat="1" ht="12" customHeight="1" x14ac:dyDescent="0.2">
      <c r="A317" s="45">
        <v>239</v>
      </c>
      <c r="B317" s="145" t="s">
        <v>147</v>
      </c>
      <c r="C317" s="145"/>
      <c r="D317" s="145"/>
      <c r="E317" s="145"/>
      <c r="F317" s="145"/>
      <c r="G317" s="145"/>
      <c r="H317" s="145"/>
      <c r="I317" s="145"/>
      <c r="J317" s="145"/>
      <c r="K317" s="45"/>
    </row>
    <row r="318" spans="1:11" s="47" customFormat="1" ht="24" x14ac:dyDescent="0.2">
      <c r="A318" s="45">
        <v>240</v>
      </c>
      <c r="B318" s="68" t="s">
        <v>148</v>
      </c>
      <c r="C318" s="65">
        <f>SUM(D318:I318)</f>
        <v>0</v>
      </c>
      <c r="D318" s="65">
        <f t="shared" ref="D318:I318" si="86">SUM(D319:D322)</f>
        <v>0</v>
      </c>
      <c r="E318" s="65">
        <f t="shared" si="86"/>
        <v>0</v>
      </c>
      <c r="F318" s="65">
        <f t="shared" si="86"/>
        <v>0</v>
      </c>
      <c r="G318" s="65">
        <f t="shared" si="86"/>
        <v>0</v>
      </c>
      <c r="H318" s="65">
        <f t="shared" si="86"/>
        <v>0</v>
      </c>
      <c r="I318" s="65">
        <f t="shared" si="86"/>
        <v>0</v>
      </c>
      <c r="J318" s="46"/>
      <c r="K318" s="45"/>
    </row>
    <row r="319" spans="1:11" s="47" customFormat="1" ht="12" x14ac:dyDescent="0.2">
      <c r="A319" s="45">
        <v>241</v>
      </c>
      <c r="B319" s="68" t="s">
        <v>17</v>
      </c>
      <c r="C319" s="66">
        <f>SUM(D319:I319)</f>
        <v>0</v>
      </c>
      <c r="D319" s="66">
        <v>0</v>
      </c>
      <c r="E319" s="66">
        <v>0</v>
      </c>
      <c r="F319" s="66">
        <v>0</v>
      </c>
      <c r="G319" s="66">
        <v>0</v>
      </c>
      <c r="H319" s="66">
        <v>0</v>
      </c>
      <c r="I319" s="66">
        <v>0</v>
      </c>
      <c r="J319" s="46"/>
      <c r="K319" s="45"/>
    </row>
    <row r="320" spans="1:11" s="47" customFormat="1" ht="12" x14ac:dyDescent="0.2">
      <c r="A320" s="45">
        <v>242</v>
      </c>
      <c r="B320" s="68" t="s">
        <v>18</v>
      </c>
      <c r="C320" s="66">
        <f>SUM(D320:I320)</f>
        <v>0</v>
      </c>
      <c r="D320" s="66">
        <v>0</v>
      </c>
      <c r="E320" s="66">
        <v>0</v>
      </c>
      <c r="F320" s="66">
        <v>0</v>
      </c>
      <c r="G320" s="66">
        <v>0</v>
      </c>
      <c r="H320" s="66">
        <v>0</v>
      </c>
      <c r="I320" s="66">
        <v>0</v>
      </c>
      <c r="J320" s="46"/>
      <c r="K320" s="45"/>
    </row>
    <row r="321" spans="1:11" s="47" customFormat="1" ht="12" x14ac:dyDescent="0.2">
      <c r="A321" s="45">
        <v>243</v>
      </c>
      <c r="B321" s="68" t="s">
        <v>19</v>
      </c>
      <c r="C321" s="66">
        <f>SUM(D321:I321)</f>
        <v>0</v>
      </c>
      <c r="D321" s="66">
        <v>0</v>
      </c>
      <c r="E321" s="66">
        <v>0</v>
      </c>
      <c r="F321" s="66">
        <v>0</v>
      </c>
      <c r="G321" s="66">
        <v>0</v>
      </c>
      <c r="H321" s="66">
        <v>0</v>
      </c>
      <c r="I321" s="66">
        <v>0</v>
      </c>
      <c r="J321" s="46"/>
      <c r="K321" s="45"/>
    </row>
    <row r="322" spans="1:11" s="47" customFormat="1" ht="12" x14ac:dyDescent="0.2">
      <c r="A322" s="45">
        <v>244</v>
      </c>
      <c r="B322" s="68" t="s">
        <v>20</v>
      </c>
      <c r="C322" s="66">
        <f>SUM(D322:I322)</f>
        <v>0</v>
      </c>
      <c r="D322" s="66">
        <v>0</v>
      </c>
      <c r="E322" s="66">
        <v>0</v>
      </c>
      <c r="F322" s="66">
        <v>0</v>
      </c>
      <c r="G322" s="66">
        <v>0</v>
      </c>
      <c r="H322" s="66">
        <v>0</v>
      </c>
      <c r="I322" s="66">
        <v>0</v>
      </c>
      <c r="J322" s="46"/>
      <c r="K322" s="45"/>
    </row>
    <row r="323" spans="1:11" s="47" customFormat="1" ht="12" customHeight="1" x14ac:dyDescent="0.2">
      <c r="A323" s="45">
        <v>245</v>
      </c>
      <c r="B323" s="149" t="s">
        <v>31</v>
      </c>
      <c r="C323" s="149"/>
      <c r="D323" s="149"/>
      <c r="E323" s="149"/>
      <c r="F323" s="149"/>
      <c r="G323" s="149"/>
      <c r="H323" s="149"/>
      <c r="I323" s="149"/>
      <c r="J323" s="149"/>
      <c r="K323" s="45"/>
    </row>
    <row r="324" spans="1:11" s="47" customFormat="1" ht="24" x14ac:dyDescent="0.2">
      <c r="A324" s="45">
        <v>246</v>
      </c>
      <c r="B324" s="53" t="s">
        <v>32</v>
      </c>
      <c r="C324" s="65">
        <f t="shared" ref="C324:C361" si="87">SUM(D324:I324)</f>
        <v>429004</v>
      </c>
      <c r="D324" s="65">
        <f t="shared" ref="D324:I324" si="88">SUM(D325:D328)</f>
        <v>50000</v>
      </c>
      <c r="E324" s="65">
        <f t="shared" si="88"/>
        <v>50000</v>
      </c>
      <c r="F324" s="65">
        <f t="shared" si="88"/>
        <v>55000</v>
      </c>
      <c r="G324" s="65">
        <f t="shared" si="88"/>
        <v>154004</v>
      </c>
      <c r="H324" s="65">
        <f t="shared" si="88"/>
        <v>120000</v>
      </c>
      <c r="I324" s="65">
        <f t="shared" si="88"/>
        <v>0</v>
      </c>
      <c r="J324" s="46"/>
      <c r="K324" s="45"/>
    </row>
    <row r="325" spans="1:11" s="47" customFormat="1" ht="12" x14ac:dyDescent="0.2">
      <c r="A325" s="45">
        <v>247</v>
      </c>
      <c r="B325" s="57" t="s">
        <v>17</v>
      </c>
      <c r="C325" s="66">
        <f t="shared" si="87"/>
        <v>0</v>
      </c>
      <c r="D325" s="66">
        <f t="shared" ref="D325:I328" si="89">D330+D343+D348+D353+D358</f>
        <v>0</v>
      </c>
      <c r="E325" s="66">
        <f t="shared" si="89"/>
        <v>0</v>
      </c>
      <c r="F325" s="66">
        <f t="shared" si="89"/>
        <v>0</v>
      </c>
      <c r="G325" s="66">
        <f t="shared" si="89"/>
        <v>0</v>
      </c>
      <c r="H325" s="66">
        <f t="shared" si="89"/>
        <v>0</v>
      </c>
      <c r="I325" s="66">
        <f t="shared" si="89"/>
        <v>0</v>
      </c>
      <c r="J325" s="46"/>
      <c r="K325" s="45"/>
    </row>
    <row r="326" spans="1:11" s="47" customFormat="1" ht="12" x14ac:dyDescent="0.2">
      <c r="A326" s="45">
        <v>248</v>
      </c>
      <c r="B326" s="57" t="s">
        <v>18</v>
      </c>
      <c r="C326" s="66">
        <f t="shared" si="87"/>
        <v>54004</v>
      </c>
      <c r="D326" s="66">
        <f t="shared" si="89"/>
        <v>0</v>
      </c>
      <c r="E326" s="66">
        <f t="shared" si="89"/>
        <v>0</v>
      </c>
      <c r="F326" s="66">
        <f t="shared" si="89"/>
        <v>0</v>
      </c>
      <c r="G326" s="66">
        <f t="shared" si="89"/>
        <v>54004</v>
      </c>
      <c r="H326" s="66">
        <f t="shared" si="89"/>
        <v>0</v>
      </c>
      <c r="I326" s="66">
        <f t="shared" si="89"/>
        <v>0</v>
      </c>
      <c r="J326" s="46"/>
      <c r="K326" s="45"/>
    </row>
    <row r="327" spans="1:11" s="47" customFormat="1" ht="12" x14ac:dyDescent="0.2">
      <c r="A327" s="45">
        <v>249</v>
      </c>
      <c r="B327" s="57" t="s">
        <v>19</v>
      </c>
      <c r="C327" s="66">
        <f t="shared" si="87"/>
        <v>375000</v>
      </c>
      <c r="D327" s="66">
        <f t="shared" si="89"/>
        <v>50000</v>
      </c>
      <c r="E327" s="66">
        <f t="shared" si="89"/>
        <v>50000</v>
      </c>
      <c r="F327" s="66">
        <f t="shared" si="89"/>
        <v>55000</v>
      </c>
      <c r="G327" s="66">
        <f t="shared" si="89"/>
        <v>100000</v>
      </c>
      <c r="H327" s="66">
        <f t="shared" si="89"/>
        <v>120000</v>
      </c>
      <c r="I327" s="66">
        <f t="shared" si="89"/>
        <v>0</v>
      </c>
      <c r="J327" s="46"/>
      <c r="K327" s="45"/>
    </row>
    <row r="328" spans="1:11" s="47" customFormat="1" ht="12" x14ac:dyDescent="0.2">
      <c r="A328" s="45">
        <v>250</v>
      </c>
      <c r="B328" s="57" t="s">
        <v>20</v>
      </c>
      <c r="C328" s="66">
        <f t="shared" si="87"/>
        <v>0</v>
      </c>
      <c r="D328" s="66">
        <f t="shared" si="89"/>
        <v>0</v>
      </c>
      <c r="E328" s="66">
        <f t="shared" si="89"/>
        <v>0</v>
      </c>
      <c r="F328" s="66">
        <f t="shared" si="89"/>
        <v>0</v>
      </c>
      <c r="G328" s="66">
        <f t="shared" si="89"/>
        <v>0</v>
      </c>
      <c r="H328" s="66">
        <f t="shared" si="89"/>
        <v>0</v>
      </c>
      <c r="I328" s="66">
        <f t="shared" si="89"/>
        <v>0</v>
      </c>
      <c r="J328" s="46"/>
      <c r="K328" s="45"/>
    </row>
    <row r="329" spans="1:11" s="47" customFormat="1" ht="96" x14ac:dyDescent="0.2">
      <c r="A329" s="45">
        <v>251</v>
      </c>
      <c r="B329" s="61" t="s">
        <v>179</v>
      </c>
      <c r="C329" s="70">
        <f t="shared" si="87"/>
        <v>254004</v>
      </c>
      <c r="D329" s="70">
        <f t="shared" ref="D329:I329" si="90">SUM(D330:D333)</f>
        <v>50000</v>
      </c>
      <c r="E329" s="70">
        <f t="shared" si="90"/>
        <v>0</v>
      </c>
      <c r="F329" s="70">
        <f t="shared" si="90"/>
        <v>0</v>
      </c>
      <c r="G329" s="70">
        <f t="shared" si="90"/>
        <v>154004</v>
      </c>
      <c r="H329" s="70">
        <f t="shared" si="90"/>
        <v>50000</v>
      </c>
      <c r="I329" s="70">
        <f t="shared" si="90"/>
        <v>0</v>
      </c>
      <c r="J329" s="46" t="s">
        <v>180</v>
      </c>
      <c r="K329" s="45" t="s">
        <v>145</v>
      </c>
    </row>
    <row r="330" spans="1:11" s="47" customFormat="1" ht="12" x14ac:dyDescent="0.2">
      <c r="A330" s="45">
        <v>252</v>
      </c>
      <c r="B330" s="57" t="s">
        <v>17</v>
      </c>
      <c r="C330" s="57">
        <f t="shared" si="87"/>
        <v>0</v>
      </c>
      <c r="D330" s="57">
        <v>0</v>
      </c>
      <c r="E330" s="57">
        <v>0</v>
      </c>
      <c r="F330" s="57">
        <v>0</v>
      </c>
      <c r="G330" s="57">
        <v>0</v>
      </c>
      <c r="H330" s="57">
        <v>0</v>
      </c>
      <c r="I330" s="57">
        <v>0</v>
      </c>
      <c r="J330" s="46"/>
      <c r="K330" s="45"/>
    </row>
    <row r="331" spans="1:11" s="47" customFormat="1" ht="12" x14ac:dyDescent="0.2">
      <c r="A331" s="45">
        <v>253</v>
      </c>
      <c r="B331" s="57" t="s">
        <v>18</v>
      </c>
      <c r="C331" s="57">
        <f t="shared" si="87"/>
        <v>54004</v>
      </c>
      <c r="D331" s="57">
        <v>0</v>
      </c>
      <c r="E331" s="57">
        <v>0</v>
      </c>
      <c r="F331" s="57">
        <v>0</v>
      </c>
      <c r="G331" s="57">
        <v>54004</v>
      </c>
      <c r="H331" s="57">
        <v>0</v>
      </c>
      <c r="I331" s="57">
        <v>0</v>
      </c>
      <c r="J331" s="46"/>
      <c r="K331" s="45"/>
    </row>
    <row r="332" spans="1:11" s="47" customFormat="1" ht="12" x14ac:dyDescent="0.2">
      <c r="A332" s="45">
        <v>254</v>
      </c>
      <c r="B332" s="57" t="s">
        <v>19</v>
      </c>
      <c r="C332" s="57">
        <f t="shared" si="87"/>
        <v>200000</v>
      </c>
      <c r="D332" s="57">
        <v>50000</v>
      </c>
      <c r="E332" s="57">
        <v>0</v>
      </c>
      <c r="F332" s="57">
        <v>0</v>
      </c>
      <c r="G332" s="57">
        <f>100000</f>
        <v>100000</v>
      </c>
      <c r="H332" s="57">
        <f>50000</f>
        <v>50000</v>
      </c>
      <c r="I332" s="57">
        <v>0</v>
      </c>
      <c r="J332" s="46"/>
      <c r="K332" s="45"/>
    </row>
    <row r="333" spans="1:11" s="47" customFormat="1" ht="12" x14ac:dyDescent="0.2">
      <c r="A333" s="45">
        <v>255</v>
      </c>
      <c r="B333" s="57" t="s">
        <v>20</v>
      </c>
      <c r="C333" s="57">
        <f t="shared" si="87"/>
        <v>0</v>
      </c>
      <c r="D333" s="57">
        <v>0</v>
      </c>
      <c r="E333" s="57">
        <v>0</v>
      </c>
      <c r="F333" s="57">
        <v>0</v>
      </c>
      <c r="G333" s="57">
        <v>0</v>
      </c>
      <c r="H333" s="57">
        <v>0</v>
      </c>
      <c r="I333" s="57">
        <v>0</v>
      </c>
      <c r="J333" s="46"/>
      <c r="K333" s="45"/>
    </row>
    <row r="334" spans="1:11" s="47" customFormat="1" ht="84" x14ac:dyDescent="0.2">
      <c r="A334" s="45">
        <v>249</v>
      </c>
      <c r="B334" s="57" t="s">
        <v>91</v>
      </c>
      <c r="C334" s="66">
        <f t="shared" si="87"/>
        <v>8500</v>
      </c>
      <c r="D334" s="66">
        <f t="shared" ref="D334:I334" si="91">SUM(D335:D337)</f>
        <v>1500</v>
      </c>
      <c r="E334" s="66">
        <f t="shared" si="91"/>
        <v>1500</v>
      </c>
      <c r="F334" s="66">
        <f t="shared" si="91"/>
        <v>2000</v>
      </c>
      <c r="G334" s="66">
        <f t="shared" si="91"/>
        <v>1500</v>
      </c>
      <c r="H334" s="66">
        <f t="shared" si="91"/>
        <v>2000</v>
      </c>
      <c r="I334" s="66">
        <f t="shared" si="91"/>
        <v>0</v>
      </c>
      <c r="J334" s="46" t="s">
        <v>181</v>
      </c>
      <c r="K334" s="45"/>
    </row>
    <row r="335" spans="1:11" s="47" customFormat="1" ht="12" x14ac:dyDescent="0.2">
      <c r="A335" s="45">
        <v>250</v>
      </c>
      <c r="B335" s="57" t="s">
        <v>18</v>
      </c>
      <c r="C335" s="66">
        <f t="shared" si="87"/>
        <v>0</v>
      </c>
      <c r="D335" s="66"/>
      <c r="E335" s="66"/>
      <c r="F335" s="66"/>
      <c r="G335" s="66"/>
      <c r="H335" s="66"/>
      <c r="I335" s="66"/>
      <c r="J335" s="46"/>
      <c r="K335" s="45"/>
    </row>
    <row r="336" spans="1:11" s="47" customFormat="1" ht="12" x14ac:dyDescent="0.2">
      <c r="A336" s="45">
        <v>251</v>
      </c>
      <c r="B336" s="57" t="s">
        <v>19</v>
      </c>
      <c r="C336" s="66">
        <f t="shared" si="87"/>
        <v>8500</v>
      </c>
      <c r="D336" s="66">
        <v>1500</v>
      </c>
      <c r="E336" s="66">
        <v>1500</v>
      </c>
      <c r="F336" s="66">
        <v>2000</v>
      </c>
      <c r="G336" s="66">
        <v>1500</v>
      </c>
      <c r="H336" s="66">
        <v>2000</v>
      </c>
      <c r="I336" s="66"/>
      <c r="J336" s="46"/>
      <c r="K336" s="45"/>
    </row>
    <row r="337" spans="1:11" s="47" customFormat="1" ht="12" x14ac:dyDescent="0.2">
      <c r="A337" s="45">
        <v>252</v>
      </c>
      <c r="B337" s="57" t="s">
        <v>20</v>
      </c>
      <c r="C337" s="66">
        <f t="shared" si="87"/>
        <v>0</v>
      </c>
      <c r="D337" s="66"/>
      <c r="E337" s="66"/>
      <c r="F337" s="66"/>
      <c r="G337" s="66"/>
      <c r="H337" s="66"/>
      <c r="I337" s="66"/>
      <c r="J337" s="46"/>
      <c r="K337" s="45"/>
    </row>
    <row r="338" spans="1:11" s="47" customFormat="1" ht="108" x14ac:dyDescent="0.2">
      <c r="A338" s="45">
        <v>253</v>
      </c>
      <c r="B338" s="57" t="s">
        <v>92</v>
      </c>
      <c r="C338" s="66">
        <f t="shared" si="87"/>
        <v>2400</v>
      </c>
      <c r="D338" s="66">
        <f t="shared" ref="D338:I338" si="92">SUM(D339:D340)</f>
        <v>300</v>
      </c>
      <c r="E338" s="66">
        <f t="shared" si="92"/>
        <v>350</v>
      </c>
      <c r="F338" s="66">
        <f t="shared" si="92"/>
        <v>1250</v>
      </c>
      <c r="G338" s="66">
        <f t="shared" si="92"/>
        <v>500</v>
      </c>
      <c r="H338" s="65">
        <f t="shared" si="92"/>
        <v>0</v>
      </c>
      <c r="I338" s="65">
        <f t="shared" si="92"/>
        <v>0</v>
      </c>
      <c r="J338" s="46"/>
      <c r="K338" s="45"/>
    </row>
    <row r="339" spans="1:11" s="47" customFormat="1" ht="12" x14ac:dyDescent="0.2">
      <c r="A339" s="45">
        <v>254</v>
      </c>
      <c r="B339" s="57" t="s">
        <v>18</v>
      </c>
      <c r="C339" s="65">
        <f t="shared" si="87"/>
        <v>0</v>
      </c>
      <c r="D339" s="66"/>
      <c r="E339" s="66"/>
      <c r="F339" s="66"/>
      <c r="G339" s="66"/>
      <c r="H339" s="66"/>
      <c r="I339" s="66"/>
      <c r="J339" s="46" t="s">
        <v>181</v>
      </c>
      <c r="K339" s="45"/>
    </row>
    <row r="340" spans="1:11" s="47" customFormat="1" ht="12" x14ac:dyDescent="0.2">
      <c r="A340" s="45">
        <v>255</v>
      </c>
      <c r="B340" s="57" t="s">
        <v>19</v>
      </c>
      <c r="C340" s="66">
        <f t="shared" si="87"/>
        <v>2400</v>
      </c>
      <c r="D340" s="66">
        <v>300</v>
      </c>
      <c r="E340" s="66">
        <v>350</v>
      </c>
      <c r="F340" s="66">
        <v>1250</v>
      </c>
      <c r="G340" s="66">
        <v>500</v>
      </c>
      <c r="H340" s="66"/>
      <c r="I340" s="66"/>
      <c r="J340" s="46"/>
      <c r="K340" s="45"/>
    </row>
    <row r="341" spans="1:11" s="47" customFormat="1" ht="12" x14ac:dyDescent="0.2">
      <c r="A341" s="45">
        <v>256</v>
      </c>
      <c r="B341" s="57" t="s">
        <v>20</v>
      </c>
      <c r="C341" s="66">
        <f t="shared" si="87"/>
        <v>0</v>
      </c>
      <c r="D341" s="66"/>
      <c r="E341" s="66"/>
      <c r="F341" s="66"/>
      <c r="G341" s="66"/>
      <c r="H341" s="66"/>
      <c r="I341" s="66"/>
      <c r="J341" s="46"/>
      <c r="K341" s="45"/>
    </row>
    <row r="342" spans="1:11" s="47" customFormat="1" ht="60" x14ac:dyDescent="0.2">
      <c r="A342" s="45">
        <v>256</v>
      </c>
      <c r="B342" s="61" t="s">
        <v>182</v>
      </c>
      <c r="C342" s="70">
        <f t="shared" si="87"/>
        <v>0</v>
      </c>
      <c r="D342" s="70">
        <f t="shared" ref="D342:I342" si="93">SUM(D344:D346)</f>
        <v>0</v>
      </c>
      <c r="E342" s="70">
        <f t="shared" si="93"/>
        <v>0</v>
      </c>
      <c r="F342" s="70">
        <f t="shared" si="93"/>
        <v>0</v>
      </c>
      <c r="G342" s="70">
        <f t="shared" si="93"/>
        <v>0</v>
      </c>
      <c r="H342" s="70">
        <f t="shared" si="93"/>
        <v>0</v>
      </c>
      <c r="I342" s="70">
        <f t="shared" si="93"/>
        <v>0</v>
      </c>
      <c r="J342" s="46" t="s">
        <v>180</v>
      </c>
      <c r="K342" s="45" t="s">
        <v>145</v>
      </c>
    </row>
    <row r="343" spans="1:11" s="47" customFormat="1" ht="12" x14ac:dyDescent="0.2">
      <c r="A343" s="45">
        <v>257</v>
      </c>
      <c r="B343" s="57" t="s">
        <v>17</v>
      </c>
      <c r="C343" s="57">
        <f t="shared" si="87"/>
        <v>0</v>
      </c>
      <c r="D343" s="57">
        <v>0</v>
      </c>
      <c r="E343" s="57">
        <v>0</v>
      </c>
      <c r="F343" s="57">
        <v>0</v>
      </c>
      <c r="G343" s="57">
        <v>0</v>
      </c>
      <c r="H343" s="57">
        <v>0</v>
      </c>
      <c r="I343" s="57">
        <v>0</v>
      </c>
      <c r="J343" s="46"/>
      <c r="K343" s="45"/>
    </row>
    <row r="344" spans="1:11" s="47" customFormat="1" ht="12" x14ac:dyDescent="0.2">
      <c r="A344" s="45">
        <v>258</v>
      </c>
      <c r="B344" s="57" t="s">
        <v>18</v>
      </c>
      <c r="C344" s="57">
        <f t="shared" si="87"/>
        <v>0</v>
      </c>
      <c r="D344" s="57"/>
      <c r="E344" s="57">
        <v>0</v>
      </c>
      <c r="F344" s="57">
        <v>0</v>
      </c>
      <c r="G344" s="57">
        <v>0</v>
      </c>
      <c r="H344" s="57">
        <v>0</v>
      </c>
      <c r="I344" s="57">
        <v>0</v>
      </c>
      <c r="K344" s="45"/>
    </row>
    <row r="345" spans="1:11" s="47" customFormat="1" ht="12" x14ac:dyDescent="0.2">
      <c r="A345" s="45">
        <v>259</v>
      </c>
      <c r="B345" s="57" t="s">
        <v>19</v>
      </c>
      <c r="C345" s="57">
        <f t="shared" si="87"/>
        <v>0</v>
      </c>
      <c r="D345" s="57">
        <v>0</v>
      </c>
      <c r="E345" s="57">
        <v>0</v>
      </c>
      <c r="F345" s="57">
        <v>0</v>
      </c>
      <c r="G345" s="57">
        <f>300000-300000</f>
        <v>0</v>
      </c>
      <c r="H345" s="57">
        <v>0</v>
      </c>
      <c r="I345" s="57">
        <f>300000-300000</f>
        <v>0</v>
      </c>
      <c r="J345" s="46"/>
      <c r="K345" s="45"/>
    </row>
    <row r="346" spans="1:11" s="47" customFormat="1" ht="12" x14ac:dyDescent="0.2">
      <c r="A346" s="45">
        <v>260</v>
      </c>
      <c r="B346" s="57" t="s">
        <v>20</v>
      </c>
      <c r="C346" s="57">
        <f t="shared" si="87"/>
        <v>0</v>
      </c>
      <c r="D346" s="57">
        <v>0</v>
      </c>
      <c r="E346" s="57">
        <v>0</v>
      </c>
      <c r="F346" s="57">
        <v>0</v>
      </c>
      <c r="G346" s="57">
        <v>0</v>
      </c>
      <c r="H346" s="57">
        <v>0</v>
      </c>
      <c r="I346" s="57">
        <v>0</v>
      </c>
      <c r="J346" s="46"/>
      <c r="K346" s="45"/>
    </row>
    <row r="347" spans="1:11" s="47" customFormat="1" ht="60" x14ac:dyDescent="0.2">
      <c r="A347" s="45">
        <v>261</v>
      </c>
      <c r="B347" s="61" t="s">
        <v>183</v>
      </c>
      <c r="C347" s="70">
        <f t="shared" si="87"/>
        <v>140000</v>
      </c>
      <c r="D347" s="70">
        <f t="shared" ref="D347:I347" si="94">SUM(D349:D351)</f>
        <v>0</v>
      </c>
      <c r="E347" s="70">
        <f t="shared" si="94"/>
        <v>50000</v>
      </c>
      <c r="F347" s="70">
        <f t="shared" si="94"/>
        <v>55000</v>
      </c>
      <c r="G347" s="70">
        <f t="shared" si="94"/>
        <v>0</v>
      </c>
      <c r="H347" s="70">
        <f t="shared" si="94"/>
        <v>35000</v>
      </c>
      <c r="I347" s="70">
        <f t="shared" si="94"/>
        <v>0</v>
      </c>
      <c r="J347" s="46" t="s">
        <v>180</v>
      </c>
      <c r="K347" s="45" t="s">
        <v>145</v>
      </c>
    </row>
    <row r="348" spans="1:11" s="47" customFormat="1" ht="12" x14ac:dyDescent="0.2">
      <c r="A348" s="45">
        <v>262</v>
      </c>
      <c r="B348" s="57" t="s">
        <v>17</v>
      </c>
      <c r="C348" s="66">
        <f t="shared" si="87"/>
        <v>0</v>
      </c>
      <c r="D348" s="66">
        <v>0</v>
      </c>
      <c r="E348" s="66">
        <v>0</v>
      </c>
      <c r="F348" s="66">
        <v>0</v>
      </c>
      <c r="G348" s="66">
        <v>0</v>
      </c>
      <c r="H348" s="66">
        <v>0</v>
      </c>
      <c r="I348" s="66">
        <v>0</v>
      </c>
      <c r="J348" s="46"/>
      <c r="K348" s="45"/>
    </row>
    <row r="349" spans="1:11" s="47" customFormat="1" ht="12" x14ac:dyDescent="0.2">
      <c r="A349" s="45">
        <v>263</v>
      </c>
      <c r="B349" s="57" t="s">
        <v>18</v>
      </c>
      <c r="C349" s="66">
        <f t="shared" si="87"/>
        <v>0</v>
      </c>
      <c r="D349" s="57">
        <v>0</v>
      </c>
      <c r="E349" s="57">
        <v>0</v>
      </c>
      <c r="F349" s="57">
        <v>0</v>
      </c>
      <c r="G349" s="57">
        <v>0</v>
      </c>
      <c r="H349" s="57">
        <v>0</v>
      </c>
      <c r="I349" s="57">
        <v>0</v>
      </c>
      <c r="K349" s="45"/>
    </row>
    <row r="350" spans="1:11" s="47" customFormat="1" ht="12" x14ac:dyDescent="0.2">
      <c r="A350" s="45">
        <v>264</v>
      </c>
      <c r="B350" s="57" t="s">
        <v>19</v>
      </c>
      <c r="C350" s="66">
        <f t="shared" si="87"/>
        <v>140000</v>
      </c>
      <c r="D350" s="66">
        <v>0</v>
      </c>
      <c r="E350" s="66">
        <v>50000</v>
      </c>
      <c r="F350" s="66">
        <v>55000</v>
      </c>
      <c r="G350" s="66">
        <f>20000+35000-55000</f>
        <v>0</v>
      </c>
      <c r="H350" s="66">
        <f>20000+35000-20000</f>
        <v>35000</v>
      </c>
      <c r="I350" s="66">
        <f>20000-20000</f>
        <v>0</v>
      </c>
      <c r="J350" s="46"/>
      <c r="K350" s="45"/>
    </row>
    <row r="351" spans="1:11" s="47" customFormat="1" ht="12" x14ac:dyDescent="0.2">
      <c r="A351" s="45">
        <v>265</v>
      </c>
      <c r="B351" s="57" t="s">
        <v>20</v>
      </c>
      <c r="C351" s="66">
        <f t="shared" si="87"/>
        <v>0</v>
      </c>
      <c r="D351" s="57">
        <v>0</v>
      </c>
      <c r="E351" s="57">
        <v>0</v>
      </c>
      <c r="F351" s="57">
        <v>0</v>
      </c>
      <c r="G351" s="57">
        <v>0</v>
      </c>
      <c r="H351" s="57">
        <v>0</v>
      </c>
      <c r="I351" s="57">
        <v>0</v>
      </c>
      <c r="J351" s="46"/>
      <c r="K351" s="45"/>
    </row>
    <row r="352" spans="1:11" s="47" customFormat="1" ht="60" x14ac:dyDescent="0.2">
      <c r="A352" s="45">
        <v>266</v>
      </c>
      <c r="B352" s="88" t="s">
        <v>184</v>
      </c>
      <c r="C352" s="70">
        <f t="shared" si="87"/>
        <v>35000</v>
      </c>
      <c r="D352" s="70">
        <f t="shared" ref="D352:I352" si="95">SUM(D354:D356)</f>
        <v>0</v>
      </c>
      <c r="E352" s="70">
        <f t="shared" si="95"/>
        <v>0</v>
      </c>
      <c r="F352" s="70">
        <f t="shared" si="95"/>
        <v>0</v>
      </c>
      <c r="G352" s="70">
        <f t="shared" si="95"/>
        <v>0</v>
      </c>
      <c r="H352" s="70">
        <f t="shared" si="95"/>
        <v>35000</v>
      </c>
      <c r="I352" s="70">
        <f t="shared" si="95"/>
        <v>0</v>
      </c>
      <c r="J352" s="46" t="s">
        <v>180</v>
      </c>
      <c r="K352" s="45" t="s">
        <v>145</v>
      </c>
    </row>
    <row r="353" spans="1:11" s="47" customFormat="1" ht="12" x14ac:dyDescent="0.2">
      <c r="A353" s="45">
        <v>267</v>
      </c>
      <c r="B353" s="57" t="s">
        <v>17</v>
      </c>
      <c r="C353" s="66">
        <f t="shared" si="87"/>
        <v>0</v>
      </c>
      <c r="D353" s="66">
        <v>0</v>
      </c>
      <c r="E353" s="66">
        <v>0</v>
      </c>
      <c r="F353" s="66">
        <v>0</v>
      </c>
      <c r="G353" s="66">
        <v>0</v>
      </c>
      <c r="H353" s="66">
        <v>0</v>
      </c>
      <c r="I353" s="66">
        <v>0</v>
      </c>
      <c r="J353" s="46"/>
      <c r="K353" s="45"/>
    </row>
    <row r="354" spans="1:11" s="47" customFormat="1" ht="12" x14ac:dyDescent="0.2">
      <c r="A354" s="45">
        <v>268</v>
      </c>
      <c r="B354" s="57" t="s">
        <v>18</v>
      </c>
      <c r="C354" s="66">
        <f t="shared" si="87"/>
        <v>0</v>
      </c>
      <c r="D354" s="66">
        <v>0</v>
      </c>
      <c r="E354" s="66">
        <v>0</v>
      </c>
      <c r="F354" s="66">
        <v>0</v>
      </c>
      <c r="G354" s="66">
        <v>0</v>
      </c>
      <c r="H354" s="66">
        <v>0</v>
      </c>
      <c r="I354" s="66">
        <v>0</v>
      </c>
      <c r="J354" s="46"/>
      <c r="K354" s="45"/>
    </row>
    <row r="355" spans="1:11" s="47" customFormat="1" ht="12" x14ac:dyDescent="0.2">
      <c r="A355" s="45">
        <v>269</v>
      </c>
      <c r="B355" s="57" t="s">
        <v>19</v>
      </c>
      <c r="C355" s="66">
        <f t="shared" si="87"/>
        <v>35000</v>
      </c>
      <c r="D355" s="66">
        <v>0</v>
      </c>
      <c r="E355" s="66">
        <v>0</v>
      </c>
      <c r="F355" s="66">
        <v>0</v>
      </c>
      <c r="G355" s="66">
        <f>50000-50000</f>
        <v>0</v>
      </c>
      <c r="H355" s="66">
        <f>35000</f>
        <v>35000</v>
      </c>
      <c r="I355" s="66">
        <f>50000-50000</f>
        <v>0</v>
      </c>
      <c r="J355" s="76"/>
      <c r="K355" s="45"/>
    </row>
    <row r="356" spans="1:11" s="47" customFormat="1" ht="12" x14ac:dyDescent="0.2">
      <c r="A356" s="45">
        <v>270</v>
      </c>
      <c r="B356" s="57" t="s">
        <v>20</v>
      </c>
      <c r="C356" s="66">
        <f t="shared" si="87"/>
        <v>0</v>
      </c>
      <c r="D356" s="66"/>
      <c r="E356" s="66"/>
      <c r="F356" s="66"/>
      <c r="G356" s="66"/>
      <c r="H356" s="66"/>
      <c r="I356" s="66"/>
      <c r="J356" s="76"/>
      <c r="K356" s="45"/>
    </row>
    <row r="357" spans="1:11" s="47" customFormat="1" ht="60" x14ac:dyDescent="0.2">
      <c r="A357" s="45">
        <v>271</v>
      </c>
      <c r="B357" s="61" t="s">
        <v>185</v>
      </c>
      <c r="C357" s="70">
        <f t="shared" si="87"/>
        <v>0</v>
      </c>
      <c r="D357" s="70">
        <f t="shared" ref="D357:I357" si="96">SUM(D359:D361)</f>
        <v>0</v>
      </c>
      <c r="E357" s="70">
        <f t="shared" si="96"/>
        <v>0</v>
      </c>
      <c r="F357" s="70">
        <f t="shared" si="96"/>
        <v>0</v>
      </c>
      <c r="G357" s="70">
        <f t="shared" si="96"/>
        <v>0</v>
      </c>
      <c r="H357" s="70">
        <f t="shared" si="96"/>
        <v>0</v>
      </c>
      <c r="I357" s="70">
        <f t="shared" si="96"/>
        <v>0</v>
      </c>
      <c r="J357" s="46" t="s">
        <v>180</v>
      </c>
      <c r="K357" s="45" t="s">
        <v>145</v>
      </c>
    </row>
    <row r="358" spans="1:11" s="47" customFormat="1" ht="12" x14ac:dyDescent="0.2">
      <c r="A358" s="45">
        <v>272</v>
      </c>
      <c r="B358" s="57" t="s">
        <v>17</v>
      </c>
      <c r="C358" s="66">
        <f t="shared" si="87"/>
        <v>0</v>
      </c>
      <c r="D358" s="66">
        <v>0</v>
      </c>
      <c r="E358" s="66">
        <v>0</v>
      </c>
      <c r="F358" s="66">
        <v>0</v>
      </c>
      <c r="G358" s="66">
        <v>0</v>
      </c>
      <c r="H358" s="66">
        <v>0</v>
      </c>
      <c r="I358" s="66">
        <v>0</v>
      </c>
      <c r="J358" s="76"/>
      <c r="K358" s="45"/>
    </row>
    <row r="359" spans="1:11" s="47" customFormat="1" ht="12" x14ac:dyDescent="0.2">
      <c r="A359" s="45">
        <v>273</v>
      </c>
      <c r="B359" s="57" t="s">
        <v>18</v>
      </c>
      <c r="C359" s="66">
        <f t="shared" si="87"/>
        <v>0</v>
      </c>
      <c r="D359" s="66">
        <v>0</v>
      </c>
      <c r="E359" s="66">
        <v>0</v>
      </c>
      <c r="F359" s="66">
        <v>0</v>
      </c>
      <c r="G359" s="66">
        <v>0</v>
      </c>
      <c r="H359" s="66">
        <v>0</v>
      </c>
      <c r="I359" s="66">
        <v>0</v>
      </c>
      <c r="J359" s="76"/>
      <c r="K359" s="45"/>
    </row>
    <row r="360" spans="1:11" s="47" customFormat="1" ht="12" x14ac:dyDescent="0.2">
      <c r="A360" s="45">
        <v>274</v>
      </c>
      <c r="B360" s="57" t="s">
        <v>19</v>
      </c>
      <c r="C360" s="66">
        <f t="shared" si="87"/>
        <v>0</v>
      </c>
      <c r="D360" s="66">
        <v>0</v>
      </c>
      <c r="E360" s="66">
        <v>0</v>
      </c>
      <c r="F360" s="66">
        <v>0</v>
      </c>
      <c r="G360" s="66">
        <f>10000-10000</f>
        <v>0</v>
      </c>
      <c r="H360" s="66">
        <v>0</v>
      </c>
      <c r="I360" s="66">
        <f>10000-10000</f>
        <v>0</v>
      </c>
      <c r="J360" s="76"/>
      <c r="K360" s="45"/>
    </row>
    <row r="361" spans="1:11" s="47" customFormat="1" ht="12" x14ac:dyDescent="0.2">
      <c r="A361" s="45">
        <v>275</v>
      </c>
      <c r="B361" s="57" t="s">
        <v>20</v>
      </c>
      <c r="C361" s="66">
        <f t="shared" si="87"/>
        <v>0</v>
      </c>
      <c r="D361" s="57">
        <v>0</v>
      </c>
      <c r="E361" s="57">
        <v>0</v>
      </c>
      <c r="F361" s="57">
        <v>0</v>
      </c>
      <c r="G361" s="57">
        <v>0</v>
      </c>
      <c r="H361" s="57">
        <v>0</v>
      </c>
      <c r="I361" s="57">
        <v>0</v>
      </c>
      <c r="J361" s="76"/>
      <c r="K361" s="45"/>
    </row>
    <row r="362" spans="1:11" s="47" customFormat="1" ht="12" customHeight="1" x14ac:dyDescent="0.2">
      <c r="A362" s="45">
        <v>276</v>
      </c>
      <c r="B362" s="147" t="s">
        <v>97</v>
      </c>
      <c r="C362" s="147"/>
      <c r="D362" s="147"/>
      <c r="E362" s="147"/>
      <c r="F362" s="147"/>
      <c r="G362" s="147"/>
      <c r="H362" s="147"/>
      <c r="I362" s="147"/>
      <c r="J362" s="147"/>
      <c r="K362" s="45"/>
    </row>
    <row r="363" spans="1:11" s="47" customFormat="1" ht="12" x14ac:dyDescent="0.2">
      <c r="A363" s="45">
        <v>277</v>
      </c>
      <c r="B363" s="53" t="s">
        <v>89</v>
      </c>
      <c r="C363" s="65">
        <f>SUM(D363:I363)</f>
        <v>705394.77</v>
      </c>
      <c r="D363" s="65">
        <f t="shared" ref="D363:I363" si="97">SUM(D365:D367)</f>
        <v>118000</v>
      </c>
      <c r="E363" s="65">
        <f t="shared" si="97"/>
        <v>160311.04000000001</v>
      </c>
      <c r="F363" s="65">
        <f t="shared" si="97"/>
        <v>87083.73000000001</v>
      </c>
      <c r="G363" s="65">
        <f t="shared" si="97"/>
        <v>60000</v>
      </c>
      <c r="H363" s="65">
        <f t="shared" si="97"/>
        <v>40000</v>
      </c>
      <c r="I363" s="65">
        <f t="shared" si="97"/>
        <v>240000</v>
      </c>
      <c r="J363" s="76"/>
      <c r="K363" s="45"/>
    </row>
    <row r="364" spans="1:11" s="47" customFormat="1" ht="12" x14ac:dyDescent="0.2">
      <c r="A364" s="45">
        <v>278</v>
      </c>
      <c r="B364" s="57" t="s">
        <v>17</v>
      </c>
      <c r="C364" s="66">
        <f>SUM(D364:I364)</f>
        <v>0</v>
      </c>
      <c r="D364" s="66">
        <v>0</v>
      </c>
      <c r="E364" s="66">
        <v>0</v>
      </c>
      <c r="F364" s="66">
        <v>0</v>
      </c>
      <c r="G364" s="66">
        <v>0</v>
      </c>
      <c r="H364" s="66">
        <v>0</v>
      </c>
      <c r="I364" s="66">
        <v>0</v>
      </c>
      <c r="J364" s="76"/>
      <c r="K364" s="45"/>
    </row>
    <row r="365" spans="1:11" s="47" customFormat="1" ht="12" x14ac:dyDescent="0.2">
      <c r="A365" s="45">
        <v>279</v>
      </c>
      <c r="B365" s="57" t="s">
        <v>18</v>
      </c>
      <c r="C365" s="66">
        <f>SUM(D365:I365)</f>
        <v>0</v>
      </c>
      <c r="D365" s="66">
        <f t="shared" ref="D365:I367" si="98">D371+D389</f>
        <v>0</v>
      </c>
      <c r="E365" s="66">
        <f t="shared" si="98"/>
        <v>0</v>
      </c>
      <c r="F365" s="66">
        <f t="shared" si="98"/>
        <v>0</v>
      </c>
      <c r="G365" s="66">
        <f t="shared" si="98"/>
        <v>0</v>
      </c>
      <c r="H365" s="66">
        <f t="shared" si="98"/>
        <v>0</v>
      </c>
      <c r="I365" s="66">
        <f t="shared" si="98"/>
        <v>0</v>
      </c>
      <c r="J365" s="76"/>
      <c r="K365" s="45"/>
    </row>
    <row r="366" spans="1:11" s="47" customFormat="1" ht="12" x14ac:dyDescent="0.2">
      <c r="A366" s="45">
        <v>280</v>
      </c>
      <c r="B366" s="57" t="s">
        <v>19</v>
      </c>
      <c r="C366" s="66">
        <f>SUM(D366:I366)</f>
        <v>705394.77</v>
      </c>
      <c r="D366" s="66">
        <f t="shared" si="98"/>
        <v>118000</v>
      </c>
      <c r="E366" s="66">
        <f t="shared" si="98"/>
        <v>160311.04000000001</v>
      </c>
      <c r="F366" s="66">
        <f t="shared" si="98"/>
        <v>87083.73000000001</v>
      </c>
      <c r="G366" s="66">
        <f t="shared" si="98"/>
        <v>60000</v>
      </c>
      <c r="H366" s="66">
        <f t="shared" si="98"/>
        <v>40000</v>
      </c>
      <c r="I366" s="66">
        <f t="shared" si="98"/>
        <v>240000</v>
      </c>
      <c r="J366" s="76"/>
      <c r="K366" s="45"/>
    </row>
    <row r="367" spans="1:11" s="47" customFormat="1" ht="12" x14ac:dyDescent="0.2">
      <c r="A367" s="45">
        <v>281</v>
      </c>
      <c r="B367" s="57" t="s">
        <v>20</v>
      </c>
      <c r="C367" s="66">
        <f>SUM(D367:I367)</f>
        <v>0</v>
      </c>
      <c r="D367" s="66">
        <f t="shared" si="98"/>
        <v>0</v>
      </c>
      <c r="E367" s="66">
        <f t="shared" si="98"/>
        <v>0</v>
      </c>
      <c r="F367" s="66">
        <f t="shared" si="98"/>
        <v>0</v>
      </c>
      <c r="G367" s="66">
        <f t="shared" si="98"/>
        <v>0</v>
      </c>
      <c r="H367" s="66">
        <f t="shared" si="98"/>
        <v>0</v>
      </c>
      <c r="I367" s="66">
        <f t="shared" si="98"/>
        <v>0</v>
      </c>
      <c r="J367" s="76"/>
      <c r="K367" s="45"/>
    </row>
    <row r="368" spans="1:11" s="47" customFormat="1" ht="12" customHeight="1" x14ac:dyDescent="0.2">
      <c r="A368" s="45">
        <v>282</v>
      </c>
      <c r="B368" s="147" t="s">
        <v>69</v>
      </c>
      <c r="C368" s="147"/>
      <c r="D368" s="147"/>
      <c r="E368" s="147"/>
      <c r="F368" s="147"/>
      <c r="G368" s="147"/>
      <c r="H368" s="147"/>
      <c r="I368" s="147"/>
      <c r="J368" s="147"/>
      <c r="K368" s="45"/>
    </row>
    <row r="369" spans="1:11" s="47" customFormat="1" ht="36" x14ac:dyDescent="0.2">
      <c r="A369" s="45">
        <v>283</v>
      </c>
      <c r="B369" s="79" t="s">
        <v>70</v>
      </c>
      <c r="C369" s="65">
        <f>SUM(D369:I369)</f>
        <v>0</v>
      </c>
      <c r="D369" s="65">
        <f t="shared" ref="D369:I369" si="99">SUM(D371:D373)</f>
        <v>0</v>
      </c>
      <c r="E369" s="65">
        <f t="shared" si="99"/>
        <v>0</v>
      </c>
      <c r="F369" s="65">
        <f t="shared" si="99"/>
        <v>0</v>
      </c>
      <c r="G369" s="65">
        <f t="shared" si="99"/>
        <v>0</v>
      </c>
      <c r="H369" s="65">
        <f t="shared" si="99"/>
        <v>0</v>
      </c>
      <c r="I369" s="65">
        <f t="shared" si="99"/>
        <v>0</v>
      </c>
      <c r="J369" s="46"/>
      <c r="K369" s="45"/>
    </row>
    <row r="370" spans="1:11" s="47" customFormat="1" ht="12" x14ac:dyDescent="0.2">
      <c r="A370" s="45">
        <v>284</v>
      </c>
      <c r="B370" s="57" t="s">
        <v>17</v>
      </c>
      <c r="C370" s="66">
        <f>SUM(D370:I370)</f>
        <v>0</v>
      </c>
      <c r="D370" s="66">
        <f t="shared" ref="D370:I373" si="100">D376+D382</f>
        <v>0</v>
      </c>
      <c r="E370" s="66">
        <f t="shared" si="100"/>
        <v>0</v>
      </c>
      <c r="F370" s="66">
        <f t="shared" si="100"/>
        <v>0</v>
      </c>
      <c r="G370" s="66">
        <f t="shared" si="100"/>
        <v>0</v>
      </c>
      <c r="H370" s="66">
        <f t="shared" si="100"/>
        <v>0</v>
      </c>
      <c r="I370" s="66">
        <f t="shared" si="100"/>
        <v>0</v>
      </c>
      <c r="J370" s="46"/>
      <c r="K370" s="45"/>
    </row>
    <row r="371" spans="1:11" s="47" customFormat="1" ht="12" x14ac:dyDescent="0.2">
      <c r="A371" s="45">
        <v>285</v>
      </c>
      <c r="B371" s="80" t="s">
        <v>18</v>
      </c>
      <c r="C371" s="66">
        <f>SUM(D371:I371)</f>
        <v>0</v>
      </c>
      <c r="D371" s="66">
        <f t="shared" si="100"/>
        <v>0</v>
      </c>
      <c r="E371" s="66">
        <f t="shared" si="100"/>
        <v>0</v>
      </c>
      <c r="F371" s="66">
        <f t="shared" si="100"/>
        <v>0</v>
      </c>
      <c r="G371" s="66">
        <f t="shared" si="100"/>
        <v>0</v>
      </c>
      <c r="H371" s="66">
        <f t="shared" si="100"/>
        <v>0</v>
      </c>
      <c r="I371" s="66">
        <f t="shared" si="100"/>
        <v>0</v>
      </c>
      <c r="J371" s="46"/>
      <c r="K371" s="45"/>
    </row>
    <row r="372" spans="1:11" s="47" customFormat="1" ht="12" x14ac:dyDescent="0.2">
      <c r="A372" s="45">
        <v>286</v>
      </c>
      <c r="B372" s="80" t="s">
        <v>19</v>
      </c>
      <c r="C372" s="66">
        <f>SUM(D372:I372)</f>
        <v>0</v>
      </c>
      <c r="D372" s="66">
        <f t="shared" si="100"/>
        <v>0</v>
      </c>
      <c r="E372" s="66">
        <f t="shared" si="100"/>
        <v>0</v>
      </c>
      <c r="F372" s="66">
        <f t="shared" si="100"/>
        <v>0</v>
      </c>
      <c r="G372" s="66">
        <f t="shared" si="100"/>
        <v>0</v>
      </c>
      <c r="H372" s="66">
        <f t="shared" si="100"/>
        <v>0</v>
      </c>
      <c r="I372" s="66">
        <f t="shared" si="100"/>
        <v>0</v>
      </c>
      <c r="J372" s="46"/>
      <c r="K372" s="45"/>
    </row>
    <row r="373" spans="1:11" s="47" customFormat="1" ht="12" x14ac:dyDescent="0.2">
      <c r="A373" s="45">
        <v>287</v>
      </c>
      <c r="B373" s="80" t="s">
        <v>20</v>
      </c>
      <c r="C373" s="66">
        <f>SUM(D373:I373)</f>
        <v>0</v>
      </c>
      <c r="D373" s="66">
        <f t="shared" si="100"/>
        <v>0</v>
      </c>
      <c r="E373" s="66">
        <f t="shared" si="100"/>
        <v>0</v>
      </c>
      <c r="F373" s="66">
        <f t="shared" si="100"/>
        <v>0</v>
      </c>
      <c r="G373" s="66">
        <f t="shared" si="100"/>
        <v>0</v>
      </c>
      <c r="H373" s="66">
        <f t="shared" si="100"/>
        <v>0</v>
      </c>
      <c r="I373" s="66">
        <f t="shared" si="100"/>
        <v>0</v>
      </c>
      <c r="J373" s="46"/>
      <c r="K373" s="45"/>
    </row>
    <row r="374" spans="1:11" s="47" customFormat="1" ht="12" customHeight="1" x14ac:dyDescent="0.2">
      <c r="A374" s="45">
        <v>288</v>
      </c>
      <c r="B374" s="149" t="s">
        <v>141</v>
      </c>
      <c r="C374" s="149"/>
      <c r="D374" s="149"/>
      <c r="E374" s="149"/>
      <c r="F374" s="149"/>
      <c r="G374" s="149"/>
      <c r="H374" s="149"/>
      <c r="I374" s="149"/>
      <c r="J374" s="149"/>
      <c r="K374" s="45"/>
    </row>
    <row r="375" spans="1:11" s="47" customFormat="1" ht="36" x14ac:dyDescent="0.2">
      <c r="A375" s="45">
        <v>289</v>
      </c>
      <c r="B375" s="68" t="s">
        <v>142</v>
      </c>
      <c r="C375" s="65">
        <f>SUM(D375:I375)</f>
        <v>0</v>
      </c>
      <c r="D375" s="65">
        <f t="shared" ref="D375:I375" si="101">SUM(D376:D379)</f>
        <v>0</v>
      </c>
      <c r="E375" s="65">
        <f t="shared" si="101"/>
        <v>0</v>
      </c>
      <c r="F375" s="65">
        <f t="shared" si="101"/>
        <v>0</v>
      </c>
      <c r="G375" s="65">
        <f t="shared" si="101"/>
        <v>0</v>
      </c>
      <c r="H375" s="65">
        <f t="shared" si="101"/>
        <v>0</v>
      </c>
      <c r="I375" s="65">
        <f t="shared" si="101"/>
        <v>0</v>
      </c>
      <c r="J375" s="46"/>
      <c r="K375" s="45"/>
    </row>
    <row r="376" spans="1:11" s="47" customFormat="1" ht="12" x14ac:dyDescent="0.2">
      <c r="A376" s="45">
        <v>290</v>
      </c>
      <c r="B376" s="68" t="s">
        <v>17</v>
      </c>
      <c r="C376" s="66">
        <f>SUM(D376:I376)</f>
        <v>0</v>
      </c>
      <c r="D376" s="66">
        <v>0</v>
      </c>
      <c r="E376" s="66">
        <v>0</v>
      </c>
      <c r="F376" s="66">
        <v>0</v>
      </c>
      <c r="G376" s="66">
        <v>0</v>
      </c>
      <c r="H376" s="66">
        <v>0</v>
      </c>
      <c r="I376" s="66">
        <v>0</v>
      </c>
      <c r="J376" s="46"/>
      <c r="K376" s="45"/>
    </row>
    <row r="377" spans="1:11" s="47" customFormat="1" ht="12" x14ac:dyDescent="0.2">
      <c r="A377" s="45">
        <v>291</v>
      </c>
      <c r="B377" s="68" t="s">
        <v>18</v>
      </c>
      <c r="C377" s="66">
        <f>SUM(D377:I377)</f>
        <v>0</v>
      </c>
      <c r="D377" s="66">
        <v>0</v>
      </c>
      <c r="E377" s="66">
        <v>0</v>
      </c>
      <c r="F377" s="66">
        <v>0</v>
      </c>
      <c r="G377" s="66">
        <v>0</v>
      </c>
      <c r="H377" s="66">
        <v>0</v>
      </c>
      <c r="I377" s="66">
        <v>0</v>
      </c>
      <c r="J377" s="46"/>
      <c r="K377" s="45"/>
    </row>
    <row r="378" spans="1:11" s="47" customFormat="1" ht="12" x14ac:dyDescent="0.2">
      <c r="A378" s="45">
        <v>292</v>
      </c>
      <c r="B378" s="68" t="s">
        <v>19</v>
      </c>
      <c r="C378" s="66">
        <f>SUM(D378:I378)</f>
        <v>0</v>
      </c>
      <c r="D378" s="66">
        <v>0</v>
      </c>
      <c r="E378" s="66">
        <v>0</v>
      </c>
      <c r="F378" s="66">
        <v>0</v>
      </c>
      <c r="G378" s="66">
        <v>0</v>
      </c>
      <c r="H378" s="66">
        <v>0</v>
      </c>
      <c r="I378" s="66">
        <v>0</v>
      </c>
      <c r="J378" s="46"/>
      <c r="K378" s="45"/>
    </row>
    <row r="379" spans="1:11" s="47" customFormat="1" ht="12" x14ac:dyDescent="0.2">
      <c r="A379" s="45">
        <v>293</v>
      </c>
      <c r="B379" s="68" t="s">
        <v>20</v>
      </c>
      <c r="C379" s="66">
        <f>SUM(D379:I379)</f>
        <v>0</v>
      </c>
      <c r="D379" s="66">
        <v>0</v>
      </c>
      <c r="E379" s="66">
        <v>0</v>
      </c>
      <c r="F379" s="66">
        <v>0</v>
      </c>
      <c r="G379" s="66">
        <v>0</v>
      </c>
      <c r="H379" s="66">
        <v>0</v>
      </c>
      <c r="I379" s="66">
        <v>0</v>
      </c>
      <c r="J379" s="46"/>
      <c r="K379" s="45"/>
    </row>
    <row r="380" spans="1:11" s="47" customFormat="1" ht="12" customHeight="1" x14ac:dyDescent="0.2">
      <c r="A380" s="45">
        <v>294</v>
      </c>
      <c r="B380" s="145" t="s">
        <v>147</v>
      </c>
      <c r="C380" s="145"/>
      <c r="D380" s="145"/>
      <c r="E380" s="145"/>
      <c r="F380" s="145"/>
      <c r="G380" s="145"/>
      <c r="H380" s="145"/>
      <c r="I380" s="145"/>
      <c r="J380" s="145"/>
      <c r="K380" s="45"/>
    </row>
    <row r="381" spans="1:11" s="47" customFormat="1" ht="24" x14ac:dyDescent="0.2">
      <c r="A381" s="45">
        <v>295</v>
      </c>
      <c r="B381" s="68" t="s">
        <v>148</v>
      </c>
      <c r="C381" s="65">
        <f>SUM(D381:I381)</f>
        <v>0</v>
      </c>
      <c r="D381" s="65">
        <f t="shared" ref="D381:I381" si="102">SUM(D382:D385)</f>
        <v>0</v>
      </c>
      <c r="E381" s="65">
        <f t="shared" si="102"/>
        <v>0</v>
      </c>
      <c r="F381" s="65">
        <f t="shared" si="102"/>
        <v>0</v>
      </c>
      <c r="G381" s="65">
        <f t="shared" si="102"/>
        <v>0</v>
      </c>
      <c r="H381" s="65">
        <f t="shared" si="102"/>
        <v>0</v>
      </c>
      <c r="I381" s="65">
        <f t="shared" si="102"/>
        <v>0</v>
      </c>
      <c r="J381" s="46"/>
      <c r="K381" s="45"/>
    </row>
    <row r="382" spans="1:11" s="47" customFormat="1" ht="12" x14ac:dyDescent="0.2">
      <c r="A382" s="45">
        <v>296</v>
      </c>
      <c r="B382" s="68" t="s">
        <v>17</v>
      </c>
      <c r="C382" s="66">
        <f>SUM(D382:I382)</f>
        <v>0</v>
      </c>
      <c r="D382" s="66">
        <v>0</v>
      </c>
      <c r="E382" s="66">
        <v>0</v>
      </c>
      <c r="F382" s="66">
        <v>0</v>
      </c>
      <c r="G382" s="66">
        <v>0</v>
      </c>
      <c r="H382" s="66">
        <v>0</v>
      </c>
      <c r="I382" s="66">
        <v>0</v>
      </c>
      <c r="J382" s="46"/>
      <c r="K382" s="45"/>
    </row>
    <row r="383" spans="1:11" s="47" customFormat="1" ht="12" x14ac:dyDescent="0.2">
      <c r="A383" s="45">
        <v>297</v>
      </c>
      <c r="B383" s="68" t="s">
        <v>18</v>
      </c>
      <c r="C383" s="66">
        <f>SUM(D383:I383)</f>
        <v>0</v>
      </c>
      <c r="D383" s="66">
        <v>0</v>
      </c>
      <c r="E383" s="66">
        <v>0</v>
      </c>
      <c r="F383" s="66">
        <v>0</v>
      </c>
      <c r="G383" s="66">
        <v>0</v>
      </c>
      <c r="H383" s="66">
        <v>0</v>
      </c>
      <c r="I383" s="66">
        <v>0</v>
      </c>
      <c r="J383" s="46"/>
      <c r="K383" s="45"/>
    </row>
    <row r="384" spans="1:11" s="47" customFormat="1" ht="12" x14ac:dyDescent="0.2">
      <c r="A384" s="45">
        <v>298</v>
      </c>
      <c r="B384" s="68" t="s">
        <v>19</v>
      </c>
      <c r="C384" s="66">
        <f>SUM(D384:I384)</f>
        <v>0</v>
      </c>
      <c r="D384" s="66">
        <v>0</v>
      </c>
      <c r="E384" s="66">
        <v>0</v>
      </c>
      <c r="F384" s="66">
        <v>0</v>
      </c>
      <c r="G384" s="66">
        <v>0</v>
      </c>
      <c r="H384" s="66">
        <v>0</v>
      </c>
      <c r="I384" s="66">
        <v>0</v>
      </c>
      <c r="J384" s="46"/>
      <c r="K384" s="45"/>
    </row>
    <row r="385" spans="1:11" s="47" customFormat="1" ht="12" x14ac:dyDescent="0.2">
      <c r="A385" s="45">
        <v>299</v>
      </c>
      <c r="B385" s="68" t="s">
        <v>20</v>
      </c>
      <c r="C385" s="66">
        <f>SUM(D385:I385)</f>
        <v>0</v>
      </c>
      <c r="D385" s="66">
        <v>0</v>
      </c>
      <c r="E385" s="66">
        <v>0</v>
      </c>
      <c r="F385" s="66">
        <v>0</v>
      </c>
      <c r="G385" s="66">
        <v>0</v>
      </c>
      <c r="H385" s="66">
        <v>0</v>
      </c>
      <c r="I385" s="66">
        <v>0</v>
      </c>
      <c r="J385" s="46"/>
      <c r="K385" s="45"/>
    </row>
    <row r="386" spans="1:11" s="47" customFormat="1" ht="12" customHeight="1" x14ac:dyDescent="0.2">
      <c r="A386" s="45">
        <v>300</v>
      </c>
      <c r="B386" s="147" t="s">
        <v>99</v>
      </c>
      <c r="C386" s="147"/>
      <c r="D386" s="147"/>
      <c r="E386" s="147"/>
      <c r="F386" s="147"/>
      <c r="G386" s="147"/>
      <c r="H386" s="147"/>
      <c r="I386" s="147"/>
      <c r="J386" s="147"/>
      <c r="K386" s="45"/>
    </row>
    <row r="387" spans="1:11" s="47" customFormat="1" ht="24" x14ac:dyDescent="0.2">
      <c r="A387" s="45">
        <v>301</v>
      </c>
      <c r="B387" s="53" t="s">
        <v>32</v>
      </c>
      <c r="C387" s="65">
        <f t="shared" ref="C387:C422" si="103">SUM(D387:I387)</f>
        <v>705394.77</v>
      </c>
      <c r="D387" s="65">
        <f t="shared" ref="D387:I387" si="104">SUM(D389:D391)</f>
        <v>118000</v>
      </c>
      <c r="E387" s="65">
        <f t="shared" si="104"/>
        <v>160311.04000000001</v>
      </c>
      <c r="F387" s="65">
        <f t="shared" si="104"/>
        <v>87083.73000000001</v>
      </c>
      <c r="G387" s="65">
        <f t="shared" si="104"/>
        <v>60000</v>
      </c>
      <c r="H387" s="65">
        <f t="shared" si="104"/>
        <v>40000</v>
      </c>
      <c r="I387" s="65">
        <f t="shared" si="104"/>
        <v>240000</v>
      </c>
      <c r="J387" s="46"/>
      <c r="K387" s="45"/>
    </row>
    <row r="388" spans="1:11" s="47" customFormat="1" ht="12" x14ac:dyDescent="0.2">
      <c r="A388" s="45">
        <v>302</v>
      </c>
      <c r="B388" s="57" t="s">
        <v>17</v>
      </c>
      <c r="C388" s="66">
        <f t="shared" si="103"/>
        <v>0</v>
      </c>
      <c r="D388" s="66">
        <f t="shared" ref="D388:I391" si="105">D393+D419+D424</f>
        <v>0</v>
      </c>
      <c r="E388" s="66">
        <f t="shared" si="105"/>
        <v>0</v>
      </c>
      <c r="F388" s="66">
        <f t="shared" si="105"/>
        <v>0</v>
      </c>
      <c r="G388" s="66">
        <f t="shared" si="105"/>
        <v>0</v>
      </c>
      <c r="H388" s="66">
        <f t="shared" si="105"/>
        <v>0</v>
      </c>
      <c r="I388" s="66">
        <f t="shared" si="105"/>
        <v>0</v>
      </c>
      <c r="J388" s="46"/>
      <c r="K388" s="45"/>
    </row>
    <row r="389" spans="1:11" s="47" customFormat="1" ht="12" x14ac:dyDescent="0.2">
      <c r="A389" s="45">
        <v>303</v>
      </c>
      <c r="B389" s="57" t="s">
        <v>18</v>
      </c>
      <c r="C389" s="66">
        <f t="shared" si="103"/>
        <v>0</v>
      </c>
      <c r="D389" s="66">
        <f t="shared" si="105"/>
        <v>0</v>
      </c>
      <c r="E389" s="66">
        <f t="shared" si="105"/>
        <v>0</v>
      </c>
      <c r="F389" s="66">
        <f t="shared" si="105"/>
        <v>0</v>
      </c>
      <c r="G389" s="66">
        <f t="shared" si="105"/>
        <v>0</v>
      </c>
      <c r="H389" s="66">
        <f t="shared" si="105"/>
        <v>0</v>
      </c>
      <c r="I389" s="66">
        <f t="shared" si="105"/>
        <v>0</v>
      </c>
      <c r="J389" s="46"/>
      <c r="K389" s="45"/>
    </row>
    <row r="390" spans="1:11" s="47" customFormat="1" ht="12" x14ac:dyDescent="0.2">
      <c r="A390" s="45">
        <v>304</v>
      </c>
      <c r="B390" s="57" t="s">
        <v>19</v>
      </c>
      <c r="C390" s="66">
        <f t="shared" si="103"/>
        <v>705394.77</v>
      </c>
      <c r="D390" s="66">
        <f t="shared" si="105"/>
        <v>118000</v>
      </c>
      <c r="E390" s="66">
        <f t="shared" si="105"/>
        <v>160311.04000000001</v>
      </c>
      <c r="F390" s="66">
        <f t="shared" si="105"/>
        <v>87083.73000000001</v>
      </c>
      <c r="G390" s="66">
        <f t="shared" si="105"/>
        <v>60000</v>
      </c>
      <c r="H390" s="66">
        <f t="shared" si="105"/>
        <v>40000</v>
      </c>
      <c r="I390" s="66">
        <f t="shared" si="105"/>
        <v>240000</v>
      </c>
      <c r="J390" s="46"/>
      <c r="K390" s="45"/>
    </row>
    <row r="391" spans="1:11" s="47" customFormat="1" ht="12" x14ac:dyDescent="0.2">
      <c r="A391" s="45">
        <v>305</v>
      </c>
      <c r="B391" s="57" t="s">
        <v>20</v>
      </c>
      <c r="C391" s="66">
        <f t="shared" si="103"/>
        <v>0</v>
      </c>
      <c r="D391" s="66">
        <f t="shared" si="105"/>
        <v>0</v>
      </c>
      <c r="E391" s="66">
        <f t="shared" si="105"/>
        <v>0</v>
      </c>
      <c r="F391" s="66">
        <f t="shared" si="105"/>
        <v>0</v>
      </c>
      <c r="G391" s="66">
        <f t="shared" si="105"/>
        <v>0</v>
      </c>
      <c r="H391" s="66">
        <f t="shared" si="105"/>
        <v>0</v>
      </c>
      <c r="I391" s="66">
        <f t="shared" si="105"/>
        <v>0</v>
      </c>
      <c r="J391" s="46"/>
      <c r="K391" s="45"/>
    </row>
    <row r="392" spans="1:11" s="47" customFormat="1" ht="168" x14ac:dyDescent="0.2">
      <c r="A392" s="45">
        <v>306</v>
      </c>
      <c r="B392" s="61" t="s">
        <v>186</v>
      </c>
      <c r="C392" s="70">
        <f t="shared" si="103"/>
        <v>535394.77</v>
      </c>
      <c r="D392" s="70">
        <f t="shared" ref="D392:I392" si="106">SUM(D394:D396)</f>
        <v>118000</v>
      </c>
      <c r="E392" s="70">
        <f t="shared" si="106"/>
        <v>160311.04000000001</v>
      </c>
      <c r="F392" s="70">
        <f t="shared" si="106"/>
        <v>57083.73</v>
      </c>
      <c r="G392" s="70">
        <f t="shared" si="106"/>
        <v>0</v>
      </c>
      <c r="H392" s="70">
        <f t="shared" si="106"/>
        <v>0</v>
      </c>
      <c r="I392" s="70">
        <f t="shared" si="106"/>
        <v>200000</v>
      </c>
      <c r="J392" s="46" t="s">
        <v>187</v>
      </c>
      <c r="K392" s="45" t="s">
        <v>145</v>
      </c>
    </row>
    <row r="393" spans="1:11" s="47" customFormat="1" ht="12" x14ac:dyDescent="0.2">
      <c r="A393" s="45">
        <v>307</v>
      </c>
      <c r="B393" s="57" t="s">
        <v>17</v>
      </c>
      <c r="C393" s="66">
        <f t="shared" si="103"/>
        <v>0</v>
      </c>
      <c r="D393" s="66">
        <v>0</v>
      </c>
      <c r="E393" s="66">
        <v>0</v>
      </c>
      <c r="F393" s="66">
        <v>0</v>
      </c>
      <c r="G393" s="66">
        <v>0</v>
      </c>
      <c r="H393" s="66">
        <v>0</v>
      </c>
      <c r="I393" s="66">
        <v>0</v>
      </c>
      <c r="J393" s="76"/>
      <c r="K393" s="45"/>
    </row>
    <row r="394" spans="1:11" s="47" customFormat="1" ht="12" x14ac:dyDescent="0.2">
      <c r="A394" s="45">
        <v>308</v>
      </c>
      <c r="B394" s="57" t="s">
        <v>18</v>
      </c>
      <c r="C394" s="66">
        <f t="shared" si="103"/>
        <v>0</v>
      </c>
      <c r="D394" s="66">
        <f t="shared" ref="D394:I394" si="107">(D398+D402+D406+D410)*1000</f>
        <v>0</v>
      </c>
      <c r="E394" s="66">
        <f t="shared" si="107"/>
        <v>0</v>
      </c>
      <c r="F394" s="66">
        <f t="shared" si="107"/>
        <v>0</v>
      </c>
      <c r="G394" s="66">
        <f t="shared" si="107"/>
        <v>0</v>
      </c>
      <c r="H394" s="66">
        <f t="shared" si="107"/>
        <v>0</v>
      </c>
      <c r="I394" s="66">
        <f t="shared" si="107"/>
        <v>0</v>
      </c>
      <c r="J394" s="76"/>
      <c r="K394" s="45"/>
    </row>
    <row r="395" spans="1:11" s="47" customFormat="1" ht="12" x14ac:dyDescent="0.2">
      <c r="A395" s="45">
        <v>309</v>
      </c>
      <c r="B395" s="57" t="s">
        <v>19</v>
      </c>
      <c r="C395" s="66">
        <f t="shared" si="103"/>
        <v>535394.77</v>
      </c>
      <c r="D395" s="66">
        <f>(D399+D403+D407+D411)*1000-32000</f>
        <v>118000</v>
      </c>
      <c r="E395" s="66">
        <f>200000+16615.04-56304</f>
        <v>160311.04000000001</v>
      </c>
      <c r="F395" s="66">
        <v>57083.73</v>
      </c>
      <c r="G395" s="66">
        <f>(G399+G403+G407+G411)*1000</f>
        <v>0</v>
      </c>
      <c r="H395" s="66">
        <f>(H399+H403+H407+H411)*1000-100000</f>
        <v>0</v>
      </c>
      <c r="I395" s="66">
        <f>(I399+I403+I407+I411)*1000+100000+100000</f>
        <v>200000</v>
      </c>
      <c r="J395" s="76"/>
      <c r="K395" s="45"/>
    </row>
    <row r="396" spans="1:11" s="47" customFormat="1" ht="12" x14ac:dyDescent="0.2">
      <c r="A396" s="45">
        <v>310</v>
      </c>
      <c r="B396" s="57" t="s">
        <v>20</v>
      </c>
      <c r="C396" s="66">
        <f t="shared" si="103"/>
        <v>0</v>
      </c>
      <c r="D396" s="66">
        <f>(D400+D404+D408+D412)*1000</f>
        <v>0</v>
      </c>
      <c r="E396" s="66">
        <f>(E400+E404+E408+E412)*1000</f>
        <v>0</v>
      </c>
      <c r="F396" s="66">
        <f>(F400+F404+F408+F412)*1000</f>
        <v>0</v>
      </c>
      <c r="G396" s="66">
        <f>(G400+G404+G408+G412)*1000</f>
        <v>0</v>
      </c>
      <c r="H396" s="66">
        <f>(H400+H404+H408+H412)*1000</f>
        <v>0</v>
      </c>
      <c r="I396" s="66">
        <f>(I400+I404+I408+I412)*1000</f>
        <v>0</v>
      </c>
      <c r="J396" s="76"/>
      <c r="K396" s="45"/>
    </row>
    <row r="397" spans="1:11" s="47" customFormat="1" ht="48" x14ac:dyDescent="0.2">
      <c r="A397" s="45">
        <v>312</v>
      </c>
      <c r="B397" s="57" t="s">
        <v>102</v>
      </c>
      <c r="C397" s="65">
        <f t="shared" si="103"/>
        <v>250</v>
      </c>
      <c r="D397" s="65">
        <f t="shared" ref="D397:I397" si="108">SUM(D398:D400)</f>
        <v>150</v>
      </c>
      <c r="E397" s="65">
        <f t="shared" si="108"/>
        <v>0</v>
      </c>
      <c r="F397" s="65">
        <f t="shared" si="108"/>
        <v>0</v>
      </c>
      <c r="G397" s="65">
        <f t="shared" si="108"/>
        <v>0</v>
      </c>
      <c r="H397" s="65">
        <f t="shared" si="108"/>
        <v>100</v>
      </c>
      <c r="I397" s="65">
        <f t="shared" si="108"/>
        <v>0</v>
      </c>
      <c r="J397" s="76"/>
      <c r="K397" s="45"/>
    </row>
    <row r="398" spans="1:11" s="47" customFormat="1" ht="12" x14ac:dyDescent="0.2">
      <c r="A398" s="45">
        <v>313</v>
      </c>
      <c r="B398" s="57" t="s">
        <v>18</v>
      </c>
      <c r="C398" s="66">
        <f t="shared" si="103"/>
        <v>0</v>
      </c>
      <c r="D398" s="66"/>
      <c r="E398" s="66"/>
      <c r="F398" s="66"/>
      <c r="G398" s="66"/>
      <c r="H398" s="66"/>
      <c r="I398" s="66"/>
      <c r="J398" s="76"/>
      <c r="K398" s="45"/>
    </row>
    <row r="399" spans="1:11" s="47" customFormat="1" ht="12" x14ac:dyDescent="0.2">
      <c r="A399" s="45">
        <v>314</v>
      </c>
      <c r="B399" s="57" t="s">
        <v>19</v>
      </c>
      <c r="C399" s="66">
        <f t="shared" si="103"/>
        <v>250</v>
      </c>
      <c r="D399" s="66">
        <v>150</v>
      </c>
      <c r="E399" s="66"/>
      <c r="F399" s="66"/>
      <c r="G399" s="66"/>
      <c r="H399" s="66">
        <v>100</v>
      </c>
      <c r="I399" s="66"/>
      <c r="J399" s="76"/>
      <c r="K399" s="45"/>
    </row>
    <row r="400" spans="1:11" s="47" customFormat="1" ht="12" x14ac:dyDescent="0.2">
      <c r="A400" s="45">
        <v>315</v>
      </c>
      <c r="B400" s="57" t="s">
        <v>20</v>
      </c>
      <c r="C400" s="66">
        <f t="shared" si="103"/>
        <v>0</v>
      </c>
      <c r="D400" s="66"/>
      <c r="E400" s="66"/>
      <c r="F400" s="66"/>
      <c r="G400" s="66"/>
      <c r="H400" s="66"/>
      <c r="I400" s="66"/>
      <c r="J400" s="76"/>
      <c r="K400" s="45"/>
    </row>
    <row r="401" spans="1:11" s="47" customFormat="1" ht="48" x14ac:dyDescent="0.2">
      <c r="A401" s="45">
        <v>316</v>
      </c>
      <c r="B401" s="57" t="s">
        <v>103</v>
      </c>
      <c r="C401" s="65">
        <f t="shared" si="103"/>
        <v>0</v>
      </c>
      <c r="D401" s="65"/>
      <c r="E401" s="65"/>
      <c r="F401" s="65"/>
      <c r="G401" s="65"/>
      <c r="H401" s="65"/>
      <c r="I401" s="65"/>
      <c r="J401" s="76"/>
      <c r="K401" s="45"/>
    </row>
    <row r="402" spans="1:11" s="47" customFormat="1" ht="12" x14ac:dyDescent="0.2">
      <c r="A402" s="45">
        <v>317</v>
      </c>
      <c r="B402" s="57" t="s">
        <v>18</v>
      </c>
      <c r="C402" s="66">
        <f t="shared" si="103"/>
        <v>0</v>
      </c>
      <c r="D402" s="66"/>
      <c r="E402" s="66"/>
      <c r="F402" s="66"/>
      <c r="G402" s="66"/>
      <c r="H402" s="66"/>
      <c r="I402" s="66"/>
      <c r="J402" s="76"/>
      <c r="K402" s="45"/>
    </row>
    <row r="403" spans="1:11" s="47" customFormat="1" ht="12" x14ac:dyDescent="0.2">
      <c r="A403" s="45">
        <v>318</v>
      </c>
      <c r="B403" s="57" t="s">
        <v>19</v>
      </c>
      <c r="C403" s="66">
        <f t="shared" si="103"/>
        <v>0</v>
      </c>
      <c r="D403" s="66"/>
      <c r="E403" s="66"/>
      <c r="F403" s="66"/>
      <c r="G403" s="66"/>
      <c r="H403" s="66"/>
      <c r="I403" s="66"/>
      <c r="J403" s="76"/>
      <c r="K403" s="45"/>
    </row>
    <row r="404" spans="1:11" s="47" customFormat="1" ht="12" x14ac:dyDescent="0.2">
      <c r="A404" s="45">
        <v>319</v>
      </c>
      <c r="B404" s="57" t="s">
        <v>20</v>
      </c>
      <c r="C404" s="66">
        <f t="shared" si="103"/>
        <v>0</v>
      </c>
      <c r="D404" s="66"/>
      <c r="E404" s="66"/>
      <c r="F404" s="66"/>
      <c r="G404" s="66"/>
      <c r="H404" s="66"/>
      <c r="I404" s="66"/>
      <c r="J404" s="76"/>
      <c r="K404" s="45"/>
    </row>
    <row r="405" spans="1:11" s="47" customFormat="1" ht="48" x14ac:dyDescent="0.2">
      <c r="A405" s="45">
        <v>320</v>
      </c>
      <c r="B405" s="57" t="s">
        <v>104</v>
      </c>
      <c r="C405" s="65">
        <f t="shared" si="103"/>
        <v>0</v>
      </c>
      <c r="D405" s="65">
        <f t="shared" ref="D405:I405" si="109">SUM(D406:D408)</f>
        <v>0</v>
      </c>
      <c r="E405" s="65">
        <f t="shared" si="109"/>
        <v>0</v>
      </c>
      <c r="F405" s="65">
        <f t="shared" si="109"/>
        <v>0</v>
      </c>
      <c r="G405" s="65">
        <f t="shared" si="109"/>
        <v>0</v>
      </c>
      <c r="H405" s="65">
        <f t="shared" si="109"/>
        <v>0</v>
      </c>
      <c r="I405" s="65">
        <f t="shared" si="109"/>
        <v>0</v>
      </c>
      <c r="J405" s="76"/>
      <c r="K405" s="45"/>
    </row>
    <row r="406" spans="1:11" s="47" customFormat="1" ht="12" x14ac:dyDescent="0.2">
      <c r="A406" s="45">
        <v>321</v>
      </c>
      <c r="B406" s="57" t="s">
        <v>18</v>
      </c>
      <c r="C406" s="66">
        <f t="shared" si="103"/>
        <v>0</v>
      </c>
      <c r="D406" s="66"/>
      <c r="E406" s="66"/>
      <c r="F406" s="66"/>
      <c r="G406" s="66"/>
      <c r="H406" s="66"/>
      <c r="I406" s="66"/>
      <c r="J406" s="76"/>
      <c r="K406" s="45"/>
    </row>
    <row r="407" spans="1:11" s="47" customFormat="1" ht="12" x14ac:dyDescent="0.2">
      <c r="A407" s="45">
        <v>322</v>
      </c>
      <c r="B407" s="57" t="s">
        <v>19</v>
      </c>
      <c r="C407" s="66">
        <f t="shared" si="103"/>
        <v>0</v>
      </c>
      <c r="D407" s="66"/>
      <c r="E407" s="66"/>
      <c r="F407" s="66"/>
      <c r="G407" s="66"/>
      <c r="H407" s="66"/>
      <c r="I407" s="66"/>
      <c r="J407" s="76"/>
      <c r="K407" s="45"/>
    </row>
    <row r="408" spans="1:11" s="47" customFormat="1" ht="12" x14ac:dyDescent="0.2">
      <c r="A408" s="45">
        <v>323</v>
      </c>
      <c r="B408" s="57" t="s">
        <v>20</v>
      </c>
      <c r="C408" s="66">
        <f t="shared" si="103"/>
        <v>0</v>
      </c>
      <c r="D408" s="66"/>
      <c r="E408" s="66"/>
      <c r="F408" s="66"/>
      <c r="G408" s="66"/>
      <c r="H408" s="66"/>
      <c r="I408" s="66"/>
      <c r="J408" s="76"/>
      <c r="K408" s="45"/>
    </row>
    <row r="409" spans="1:11" s="47" customFormat="1" ht="48" x14ac:dyDescent="0.2">
      <c r="A409" s="45">
        <v>324</v>
      </c>
      <c r="B409" s="57" t="s">
        <v>105</v>
      </c>
      <c r="C409" s="65">
        <f t="shared" si="103"/>
        <v>0</v>
      </c>
      <c r="D409" s="65">
        <f t="shared" ref="D409:I409" si="110">SUM(D410:D412)</f>
        <v>0</v>
      </c>
      <c r="E409" s="65">
        <f t="shared" si="110"/>
        <v>0</v>
      </c>
      <c r="F409" s="65">
        <f t="shared" si="110"/>
        <v>0</v>
      </c>
      <c r="G409" s="65">
        <f t="shared" si="110"/>
        <v>0</v>
      </c>
      <c r="H409" s="65">
        <f t="shared" si="110"/>
        <v>0</v>
      </c>
      <c r="I409" s="65">
        <f t="shared" si="110"/>
        <v>0</v>
      </c>
      <c r="J409" s="76"/>
      <c r="K409" s="45"/>
    </row>
    <row r="410" spans="1:11" s="47" customFormat="1" ht="12" x14ac:dyDescent="0.2">
      <c r="A410" s="45">
        <v>325</v>
      </c>
      <c r="B410" s="57" t="s">
        <v>18</v>
      </c>
      <c r="C410" s="66">
        <f t="shared" si="103"/>
        <v>0</v>
      </c>
      <c r="D410" s="66"/>
      <c r="E410" s="66"/>
      <c r="F410" s="66"/>
      <c r="G410" s="66"/>
      <c r="H410" s="66"/>
      <c r="I410" s="66"/>
      <c r="J410" s="76"/>
      <c r="K410" s="45"/>
    </row>
    <row r="411" spans="1:11" s="47" customFormat="1" ht="12" x14ac:dyDescent="0.2">
      <c r="A411" s="45">
        <v>326</v>
      </c>
      <c r="B411" s="57" t="s">
        <v>19</v>
      </c>
      <c r="C411" s="66">
        <f t="shared" si="103"/>
        <v>0</v>
      </c>
      <c r="D411" s="66"/>
      <c r="E411" s="66"/>
      <c r="F411" s="66"/>
      <c r="G411" s="66"/>
      <c r="H411" s="66"/>
      <c r="I411" s="66"/>
      <c r="J411" s="76"/>
      <c r="K411" s="45"/>
    </row>
    <row r="412" spans="1:11" s="47" customFormat="1" ht="12" x14ac:dyDescent="0.2">
      <c r="A412" s="45">
        <v>327</v>
      </c>
      <c r="B412" s="57" t="s">
        <v>20</v>
      </c>
      <c r="C412" s="66">
        <f t="shared" si="103"/>
        <v>0</v>
      </c>
      <c r="D412" s="66"/>
      <c r="E412" s="66"/>
      <c r="F412" s="66"/>
      <c r="G412" s="66"/>
      <c r="H412" s="66"/>
      <c r="I412" s="66"/>
      <c r="J412" s="76"/>
      <c r="K412" s="45"/>
    </row>
    <row r="413" spans="1:11" s="47" customFormat="1" ht="72" x14ac:dyDescent="0.2">
      <c r="A413" s="45">
        <v>311</v>
      </c>
      <c r="B413" s="61" t="s">
        <v>188</v>
      </c>
      <c r="C413" s="70">
        <f t="shared" si="103"/>
        <v>57083.73</v>
      </c>
      <c r="D413" s="73">
        <f t="shared" ref="D413:I413" si="111">SUM(D414:D417)</f>
        <v>0</v>
      </c>
      <c r="E413" s="73">
        <f t="shared" si="111"/>
        <v>0</v>
      </c>
      <c r="F413" s="73">
        <f t="shared" si="111"/>
        <v>57083.73</v>
      </c>
      <c r="G413" s="73">
        <f t="shared" si="111"/>
        <v>0</v>
      </c>
      <c r="H413" s="73">
        <f t="shared" si="111"/>
        <v>0</v>
      </c>
      <c r="I413" s="73">
        <f t="shared" si="111"/>
        <v>0</v>
      </c>
      <c r="J413" s="46" t="s">
        <v>187</v>
      </c>
      <c r="K413" s="45" t="s">
        <v>145</v>
      </c>
    </row>
    <row r="414" spans="1:11" s="47" customFormat="1" ht="12" x14ac:dyDescent="0.2">
      <c r="A414" s="45">
        <v>312</v>
      </c>
      <c r="B414" s="57" t="s">
        <v>17</v>
      </c>
      <c r="C414" s="66">
        <f t="shared" si="103"/>
        <v>0</v>
      </c>
      <c r="D414" s="66">
        <v>0</v>
      </c>
      <c r="E414" s="66">
        <v>0</v>
      </c>
      <c r="F414" s="66">
        <v>0</v>
      </c>
      <c r="G414" s="66">
        <v>0</v>
      </c>
      <c r="H414" s="66">
        <v>0</v>
      </c>
      <c r="I414" s="66">
        <v>0</v>
      </c>
      <c r="J414" s="76"/>
      <c r="K414" s="45"/>
    </row>
    <row r="415" spans="1:11" s="47" customFormat="1" ht="12" x14ac:dyDescent="0.2">
      <c r="A415" s="45">
        <v>313</v>
      </c>
      <c r="B415" s="57" t="s">
        <v>18</v>
      </c>
      <c r="C415" s="66">
        <f t="shared" si="103"/>
        <v>0</v>
      </c>
      <c r="D415" s="66">
        <v>0</v>
      </c>
      <c r="E415" s="66">
        <v>0</v>
      </c>
      <c r="F415" s="66">
        <v>0</v>
      </c>
      <c r="G415" s="66">
        <v>0</v>
      </c>
      <c r="H415" s="66">
        <v>0</v>
      </c>
      <c r="I415" s="66">
        <v>0</v>
      </c>
      <c r="J415" s="76"/>
      <c r="K415" s="45"/>
    </row>
    <row r="416" spans="1:11" s="47" customFormat="1" ht="12" x14ac:dyDescent="0.2">
      <c r="A416" s="45">
        <v>314</v>
      </c>
      <c r="B416" s="57" t="s">
        <v>19</v>
      </c>
      <c r="C416" s="66">
        <f t="shared" si="103"/>
        <v>57083.73</v>
      </c>
      <c r="D416" s="66">
        <v>0</v>
      </c>
      <c r="E416" s="66">
        <v>0</v>
      </c>
      <c r="F416" s="66">
        <v>57083.73</v>
      </c>
      <c r="G416" s="66">
        <v>0</v>
      </c>
      <c r="H416" s="66">
        <v>0</v>
      </c>
      <c r="I416" s="66">
        <v>0</v>
      </c>
      <c r="J416" s="76"/>
      <c r="K416" s="45"/>
    </row>
    <row r="417" spans="1:11" s="47" customFormat="1" ht="12" x14ac:dyDescent="0.2">
      <c r="A417" s="45">
        <v>315</v>
      </c>
      <c r="B417" s="57" t="s">
        <v>20</v>
      </c>
      <c r="C417" s="66">
        <f t="shared" si="103"/>
        <v>0</v>
      </c>
      <c r="D417" s="66">
        <v>0</v>
      </c>
      <c r="E417" s="66">
        <v>0</v>
      </c>
      <c r="F417" s="66">
        <v>0</v>
      </c>
      <c r="G417" s="66">
        <v>0</v>
      </c>
      <c r="H417" s="66">
        <v>0</v>
      </c>
      <c r="I417" s="66">
        <v>0</v>
      </c>
      <c r="J417" s="76"/>
      <c r="K417" s="45"/>
    </row>
    <row r="418" spans="1:11" s="47" customFormat="1" ht="60" x14ac:dyDescent="0.2">
      <c r="A418" s="45">
        <v>316</v>
      </c>
      <c r="B418" s="61" t="s">
        <v>189</v>
      </c>
      <c r="C418" s="70">
        <f t="shared" si="103"/>
        <v>170000</v>
      </c>
      <c r="D418" s="70">
        <f t="shared" ref="D418:I418" si="112">SUM(D420:D422)</f>
        <v>0</v>
      </c>
      <c r="E418" s="70">
        <f t="shared" si="112"/>
        <v>0</v>
      </c>
      <c r="F418" s="70">
        <f t="shared" si="112"/>
        <v>30000</v>
      </c>
      <c r="G418" s="70">
        <f t="shared" si="112"/>
        <v>60000</v>
      </c>
      <c r="H418" s="70">
        <f t="shared" si="112"/>
        <v>40000</v>
      </c>
      <c r="I418" s="70">
        <f t="shared" si="112"/>
        <v>40000</v>
      </c>
      <c r="J418" s="46" t="s">
        <v>187</v>
      </c>
      <c r="K418" s="45" t="s">
        <v>145</v>
      </c>
    </row>
    <row r="419" spans="1:11" s="47" customFormat="1" ht="12" x14ac:dyDescent="0.2">
      <c r="A419" s="45">
        <v>317</v>
      </c>
      <c r="B419" s="57" t="s">
        <v>17</v>
      </c>
      <c r="C419" s="66">
        <f t="shared" si="103"/>
        <v>0</v>
      </c>
      <c r="D419" s="66">
        <v>0</v>
      </c>
      <c r="E419" s="66">
        <v>0</v>
      </c>
      <c r="F419" s="66">
        <v>0</v>
      </c>
      <c r="G419" s="66">
        <v>0</v>
      </c>
      <c r="H419" s="66">
        <v>0</v>
      </c>
      <c r="I419" s="66">
        <v>0</v>
      </c>
      <c r="J419" s="76"/>
      <c r="K419" s="45"/>
    </row>
    <row r="420" spans="1:11" s="47" customFormat="1" ht="12" x14ac:dyDescent="0.2">
      <c r="A420" s="45">
        <v>318</v>
      </c>
      <c r="B420" s="57" t="s">
        <v>18</v>
      </c>
      <c r="C420" s="66">
        <f t="shared" si="103"/>
        <v>0</v>
      </c>
      <c r="D420" s="66"/>
      <c r="E420" s="66"/>
      <c r="F420" s="66"/>
      <c r="G420" s="66"/>
      <c r="H420" s="66"/>
      <c r="I420" s="66"/>
      <c r="J420" s="76"/>
      <c r="K420" s="45"/>
    </row>
    <row r="421" spans="1:11" s="47" customFormat="1" ht="12" x14ac:dyDescent="0.2">
      <c r="A421" s="45">
        <v>319</v>
      </c>
      <c r="B421" s="57" t="s">
        <v>19</v>
      </c>
      <c r="C421" s="66">
        <f t="shared" si="103"/>
        <v>170000</v>
      </c>
      <c r="D421" s="66">
        <f>80000-80000</f>
        <v>0</v>
      </c>
      <c r="E421" s="66">
        <f>60000-50000-10000</f>
        <v>0</v>
      </c>
      <c r="F421" s="66">
        <f>60000-30000</f>
        <v>30000</v>
      </c>
      <c r="G421" s="66">
        <f>90000-50000+20000</f>
        <v>60000</v>
      </c>
      <c r="H421" s="66">
        <f>100000-60000</f>
        <v>40000</v>
      </c>
      <c r="I421" s="66">
        <f>100000-60000</f>
        <v>40000</v>
      </c>
      <c r="J421" s="76"/>
      <c r="K421" s="45"/>
    </row>
    <row r="422" spans="1:11" s="47" customFormat="1" ht="12" x14ac:dyDescent="0.2">
      <c r="A422" s="45">
        <v>320</v>
      </c>
      <c r="B422" s="57" t="s">
        <v>20</v>
      </c>
      <c r="C422" s="66">
        <f t="shared" si="103"/>
        <v>0</v>
      </c>
      <c r="D422" s="66"/>
      <c r="E422" s="66"/>
      <c r="F422" s="66"/>
      <c r="G422" s="66"/>
      <c r="H422" s="66"/>
      <c r="I422" s="66"/>
      <c r="J422" s="76"/>
      <c r="K422" s="45"/>
    </row>
    <row r="423" spans="1:11" s="47" customFormat="1" ht="60" x14ac:dyDescent="0.2">
      <c r="A423" s="45">
        <v>321</v>
      </c>
      <c r="B423" s="61" t="s">
        <v>190</v>
      </c>
      <c r="C423" s="55" t="s">
        <v>108</v>
      </c>
      <c r="D423" s="70">
        <f t="shared" ref="D423:I423" si="113">SUM(D425:D427)</f>
        <v>0</v>
      </c>
      <c r="E423" s="70">
        <f t="shared" si="113"/>
        <v>0</v>
      </c>
      <c r="F423" s="70">
        <f t="shared" si="113"/>
        <v>0</v>
      </c>
      <c r="G423" s="70">
        <f t="shared" si="113"/>
        <v>0</v>
      </c>
      <c r="H423" s="70">
        <f t="shared" si="113"/>
        <v>0</v>
      </c>
      <c r="I423" s="70">
        <f t="shared" si="113"/>
        <v>0</v>
      </c>
      <c r="J423" s="46" t="s">
        <v>187</v>
      </c>
      <c r="K423" s="45" t="s">
        <v>145</v>
      </c>
    </row>
    <row r="424" spans="1:11" s="47" customFormat="1" ht="12" x14ac:dyDescent="0.2">
      <c r="A424" s="45">
        <v>322</v>
      </c>
      <c r="B424" s="57" t="s">
        <v>17</v>
      </c>
      <c r="C424" s="66">
        <f>SUM(D424:I424)</f>
        <v>0</v>
      </c>
      <c r="D424" s="66">
        <v>0</v>
      </c>
      <c r="E424" s="66">
        <v>0</v>
      </c>
      <c r="F424" s="66">
        <v>0</v>
      </c>
      <c r="G424" s="66">
        <v>0</v>
      </c>
      <c r="H424" s="66">
        <v>0</v>
      </c>
      <c r="I424" s="66">
        <v>0</v>
      </c>
      <c r="J424" s="76"/>
      <c r="K424" s="45"/>
    </row>
    <row r="425" spans="1:11" s="47" customFormat="1" ht="12" x14ac:dyDescent="0.2">
      <c r="A425" s="45">
        <v>323</v>
      </c>
      <c r="B425" s="57" t="s">
        <v>18</v>
      </c>
      <c r="C425" s="66">
        <f>SUM(D425:I425)</f>
        <v>0</v>
      </c>
      <c r="D425" s="66">
        <v>0</v>
      </c>
      <c r="E425" s="66">
        <v>0</v>
      </c>
      <c r="F425" s="66">
        <v>0</v>
      </c>
      <c r="G425" s="66">
        <v>0</v>
      </c>
      <c r="H425" s="66">
        <v>0</v>
      </c>
      <c r="I425" s="66">
        <v>0</v>
      </c>
      <c r="J425" s="76"/>
      <c r="K425" s="45"/>
    </row>
    <row r="426" spans="1:11" s="47" customFormat="1" ht="12" x14ac:dyDescent="0.2">
      <c r="A426" s="45">
        <v>324</v>
      </c>
      <c r="B426" s="57" t="s">
        <v>19</v>
      </c>
      <c r="C426" s="66">
        <f>SUM(D426:I426)</f>
        <v>0</v>
      </c>
      <c r="D426" s="66">
        <v>0</v>
      </c>
      <c r="E426" s="66">
        <v>0</v>
      </c>
      <c r="F426" s="66">
        <v>0</v>
      </c>
      <c r="G426" s="66">
        <v>0</v>
      </c>
      <c r="H426" s="66">
        <v>0</v>
      </c>
      <c r="I426" s="66">
        <v>0</v>
      </c>
      <c r="J426" s="76"/>
      <c r="K426" s="45"/>
    </row>
    <row r="427" spans="1:11" s="47" customFormat="1" ht="12" x14ac:dyDescent="0.2">
      <c r="A427" s="45">
        <v>325</v>
      </c>
      <c r="B427" s="57" t="s">
        <v>20</v>
      </c>
      <c r="C427" s="66">
        <f>SUM(D427:I427)</f>
        <v>0</v>
      </c>
      <c r="D427" s="66">
        <v>0</v>
      </c>
      <c r="E427" s="66">
        <v>0</v>
      </c>
      <c r="F427" s="66">
        <v>0</v>
      </c>
      <c r="G427" s="66">
        <v>0</v>
      </c>
      <c r="H427" s="66">
        <v>0</v>
      </c>
      <c r="I427" s="66">
        <v>0</v>
      </c>
      <c r="J427" s="76"/>
      <c r="K427" s="45"/>
    </row>
    <row r="428" spans="1:11" s="47" customFormat="1" ht="12" customHeight="1" x14ac:dyDescent="0.2">
      <c r="A428" s="45">
        <v>326</v>
      </c>
      <c r="B428" s="147" t="s">
        <v>109</v>
      </c>
      <c r="C428" s="147"/>
      <c r="D428" s="147"/>
      <c r="E428" s="147"/>
      <c r="F428" s="147"/>
      <c r="G428" s="147"/>
      <c r="H428" s="147"/>
      <c r="I428" s="147"/>
      <c r="J428" s="147"/>
      <c r="K428" s="45"/>
    </row>
    <row r="429" spans="1:11" s="47" customFormat="1" ht="12" x14ac:dyDescent="0.2">
      <c r="A429" s="45">
        <v>327</v>
      </c>
      <c r="B429" s="89" t="s">
        <v>111</v>
      </c>
      <c r="C429" s="65">
        <f>SUM(D429:I429)</f>
        <v>3019935.7699999996</v>
      </c>
      <c r="D429" s="65">
        <f t="shared" ref="D429:I429" si="114">SUM(D431:D433)</f>
        <v>309148</v>
      </c>
      <c r="E429" s="65">
        <f t="shared" si="114"/>
        <v>360085.11</v>
      </c>
      <c r="F429" s="65">
        <f t="shared" si="114"/>
        <v>460700.47</v>
      </c>
      <c r="G429" s="65">
        <f t="shared" si="114"/>
        <v>630000.80999999994</v>
      </c>
      <c r="H429" s="65">
        <f t="shared" si="114"/>
        <v>630000.90999999992</v>
      </c>
      <c r="I429" s="65">
        <f t="shared" si="114"/>
        <v>630000.47</v>
      </c>
      <c r="J429" s="76"/>
      <c r="K429" s="45"/>
    </row>
    <row r="430" spans="1:11" s="47" customFormat="1" ht="12" x14ac:dyDescent="0.2">
      <c r="A430" s="45">
        <v>328</v>
      </c>
      <c r="B430" s="57" t="s">
        <v>17</v>
      </c>
      <c r="C430" s="66">
        <f>SUM(D430:I430)</f>
        <v>0</v>
      </c>
      <c r="D430" s="66">
        <f t="shared" ref="D430:I433" si="115">D436+D454</f>
        <v>0</v>
      </c>
      <c r="E430" s="66">
        <f t="shared" si="115"/>
        <v>0</v>
      </c>
      <c r="F430" s="66">
        <f t="shared" si="115"/>
        <v>0</v>
      </c>
      <c r="G430" s="66">
        <f t="shared" si="115"/>
        <v>0</v>
      </c>
      <c r="H430" s="66">
        <f t="shared" si="115"/>
        <v>0</v>
      </c>
      <c r="I430" s="66">
        <f t="shared" si="115"/>
        <v>0</v>
      </c>
      <c r="J430" s="76"/>
      <c r="K430" s="45"/>
    </row>
    <row r="431" spans="1:11" s="47" customFormat="1" ht="12" x14ac:dyDescent="0.2">
      <c r="A431" s="45">
        <v>329</v>
      </c>
      <c r="B431" s="90" t="s">
        <v>18</v>
      </c>
      <c r="C431" s="57">
        <f>SUM(D431:I431)</f>
        <v>0</v>
      </c>
      <c r="D431" s="57">
        <f t="shared" si="115"/>
        <v>0</v>
      </c>
      <c r="E431" s="57">
        <f t="shared" si="115"/>
        <v>0</v>
      </c>
      <c r="F431" s="57">
        <f t="shared" si="115"/>
        <v>0</v>
      </c>
      <c r="G431" s="57">
        <f t="shared" si="115"/>
        <v>0</v>
      </c>
      <c r="H431" s="57">
        <f t="shared" si="115"/>
        <v>0</v>
      </c>
      <c r="I431" s="57">
        <f t="shared" si="115"/>
        <v>0</v>
      </c>
      <c r="J431" s="76"/>
      <c r="K431" s="45"/>
    </row>
    <row r="432" spans="1:11" s="47" customFormat="1" ht="12" x14ac:dyDescent="0.2">
      <c r="A432" s="45">
        <v>330</v>
      </c>
      <c r="B432" s="90" t="s">
        <v>19</v>
      </c>
      <c r="C432" s="57">
        <f>SUM(D432:I432)</f>
        <v>3019935.7699999996</v>
      </c>
      <c r="D432" s="57">
        <f t="shared" si="115"/>
        <v>309148</v>
      </c>
      <c r="E432" s="57">
        <f t="shared" si="115"/>
        <v>360085.11</v>
      </c>
      <c r="F432" s="57">
        <f t="shared" si="115"/>
        <v>460700.47</v>
      </c>
      <c r="G432" s="57">
        <f t="shared" si="115"/>
        <v>630000.80999999994</v>
      </c>
      <c r="H432" s="57">
        <f t="shared" si="115"/>
        <v>630000.90999999992</v>
      </c>
      <c r="I432" s="57">
        <f t="shared" si="115"/>
        <v>630000.47</v>
      </c>
      <c r="J432" s="76"/>
      <c r="K432" s="45"/>
    </row>
    <row r="433" spans="1:11" s="47" customFormat="1" ht="12" x14ac:dyDescent="0.2">
      <c r="A433" s="45">
        <v>331</v>
      </c>
      <c r="B433" s="90" t="s">
        <v>20</v>
      </c>
      <c r="C433" s="57">
        <f>SUM(D433:I433)</f>
        <v>0</v>
      </c>
      <c r="D433" s="57">
        <f t="shared" si="115"/>
        <v>0</v>
      </c>
      <c r="E433" s="57">
        <f t="shared" si="115"/>
        <v>0</v>
      </c>
      <c r="F433" s="57">
        <f t="shared" si="115"/>
        <v>0</v>
      </c>
      <c r="G433" s="57">
        <f t="shared" si="115"/>
        <v>0</v>
      </c>
      <c r="H433" s="57">
        <f t="shared" si="115"/>
        <v>0</v>
      </c>
      <c r="I433" s="57">
        <f t="shared" si="115"/>
        <v>0</v>
      </c>
      <c r="J433" s="76"/>
      <c r="K433" s="45"/>
    </row>
    <row r="434" spans="1:11" s="47" customFormat="1" ht="12" customHeight="1" x14ac:dyDescent="0.2">
      <c r="A434" s="45">
        <v>332</v>
      </c>
      <c r="B434" s="149" t="s">
        <v>69</v>
      </c>
      <c r="C434" s="149"/>
      <c r="D434" s="149"/>
      <c r="E434" s="149"/>
      <c r="F434" s="149"/>
      <c r="G434" s="149"/>
      <c r="H434" s="149"/>
      <c r="I434" s="149"/>
      <c r="J434" s="149"/>
      <c r="K434" s="45"/>
    </row>
    <row r="435" spans="1:11" s="47" customFormat="1" ht="36" x14ac:dyDescent="0.2">
      <c r="A435" s="45">
        <v>333</v>
      </c>
      <c r="B435" s="79" t="s">
        <v>70</v>
      </c>
      <c r="C435" s="65">
        <f>SUM(D435:I435)</f>
        <v>0</v>
      </c>
      <c r="D435" s="65">
        <f t="shared" ref="D435:I435" si="116">SUM(D437:D439)</f>
        <v>0</v>
      </c>
      <c r="E435" s="65">
        <f t="shared" si="116"/>
        <v>0</v>
      </c>
      <c r="F435" s="65">
        <f t="shared" si="116"/>
        <v>0</v>
      </c>
      <c r="G435" s="65">
        <f t="shared" si="116"/>
        <v>0</v>
      </c>
      <c r="H435" s="65">
        <f t="shared" si="116"/>
        <v>0</v>
      </c>
      <c r="I435" s="65">
        <f t="shared" si="116"/>
        <v>0</v>
      </c>
      <c r="J435" s="46"/>
      <c r="K435" s="45"/>
    </row>
    <row r="436" spans="1:11" s="47" customFormat="1" ht="12" x14ac:dyDescent="0.2">
      <c r="A436" s="45">
        <v>334</v>
      </c>
      <c r="B436" s="57" t="s">
        <v>17</v>
      </c>
      <c r="C436" s="66">
        <f>SUM(D436:I436)</f>
        <v>0</v>
      </c>
      <c r="D436" s="66">
        <f t="shared" ref="D436:I439" si="117">D442+D448</f>
        <v>0</v>
      </c>
      <c r="E436" s="66">
        <f t="shared" si="117"/>
        <v>0</v>
      </c>
      <c r="F436" s="66">
        <f t="shared" si="117"/>
        <v>0</v>
      </c>
      <c r="G436" s="66">
        <f t="shared" si="117"/>
        <v>0</v>
      </c>
      <c r="H436" s="66">
        <f t="shared" si="117"/>
        <v>0</v>
      </c>
      <c r="I436" s="66">
        <f t="shared" si="117"/>
        <v>0</v>
      </c>
      <c r="J436" s="46"/>
      <c r="K436" s="45"/>
    </row>
    <row r="437" spans="1:11" s="47" customFormat="1" ht="12" x14ac:dyDescent="0.2">
      <c r="A437" s="45">
        <v>335</v>
      </c>
      <c r="B437" s="80" t="s">
        <v>18</v>
      </c>
      <c r="C437" s="66">
        <f>SUM(D437:I437)</f>
        <v>0</v>
      </c>
      <c r="D437" s="66">
        <f t="shared" si="117"/>
        <v>0</v>
      </c>
      <c r="E437" s="66">
        <f t="shared" si="117"/>
        <v>0</v>
      </c>
      <c r="F437" s="66">
        <f t="shared" si="117"/>
        <v>0</v>
      </c>
      <c r="G437" s="66">
        <f t="shared" si="117"/>
        <v>0</v>
      </c>
      <c r="H437" s="66">
        <f t="shared" si="117"/>
        <v>0</v>
      </c>
      <c r="I437" s="66">
        <f t="shared" si="117"/>
        <v>0</v>
      </c>
      <c r="J437" s="46"/>
      <c r="K437" s="45"/>
    </row>
    <row r="438" spans="1:11" s="47" customFormat="1" ht="12" x14ac:dyDescent="0.2">
      <c r="A438" s="45">
        <v>336</v>
      </c>
      <c r="B438" s="80" t="s">
        <v>19</v>
      </c>
      <c r="C438" s="66">
        <f>SUM(D438:I438)</f>
        <v>0</v>
      </c>
      <c r="D438" s="66">
        <f t="shared" si="117"/>
        <v>0</v>
      </c>
      <c r="E438" s="66">
        <f t="shared" si="117"/>
        <v>0</v>
      </c>
      <c r="F438" s="66">
        <f t="shared" si="117"/>
        <v>0</v>
      </c>
      <c r="G438" s="66">
        <f t="shared" si="117"/>
        <v>0</v>
      </c>
      <c r="H438" s="66">
        <f t="shared" si="117"/>
        <v>0</v>
      </c>
      <c r="I438" s="66">
        <f t="shared" si="117"/>
        <v>0</v>
      </c>
      <c r="J438" s="46"/>
      <c r="K438" s="45"/>
    </row>
    <row r="439" spans="1:11" s="47" customFormat="1" ht="12" x14ac:dyDescent="0.2">
      <c r="A439" s="45">
        <v>337</v>
      </c>
      <c r="B439" s="80" t="s">
        <v>20</v>
      </c>
      <c r="C439" s="66">
        <f>SUM(D439:I439)</f>
        <v>0</v>
      </c>
      <c r="D439" s="66">
        <f t="shared" si="117"/>
        <v>0</v>
      </c>
      <c r="E439" s="66">
        <f t="shared" si="117"/>
        <v>0</v>
      </c>
      <c r="F439" s="66">
        <f t="shared" si="117"/>
        <v>0</v>
      </c>
      <c r="G439" s="66">
        <f t="shared" si="117"/>
        <v>0</v>
      </c>
      <c r="H439" s="66">
        <f t="shared" si="117"/>
        <v>0</v>
      </c>
      <c r="I439" s="66">
        <f t="shared" si="117"/>
        <v>0</v>
      </c>
      <c r="J439" s="46"/>
      <c r="K439" s="45"/>
    </row>
    <row r="440" spans="1:11" s="47" customFormat="1" ht="12" customHeight="1" x14ac:dyDescent="0.2">
      <c r="A440" s="45">
        <v>338</v>
      </c>
      <c r="B440" s="149" t="s">
        <v>141</v>
      </c>
      <c r="C440" s="149"/>
      <c r="D440" s="149"/>
      <c r="E440" s="149"/>
      <c r="F440" s="149"/>
      <c r="G440" s="149"/>
      <c r="H440" s="149"/>
      <c r="I440" s="149"/>
      <c r="J440" s="149"/>
      <c r="K440" s="45"/>
    </row>
    <row r="441" spans="1:11" s="47" customFormat="1" ht="36" x14ac:dyDescent="0.2">
      <c r="A441" s="45">
        <v>339</v>
      </c>
      <c r="B441" s="68" t="s">
        <v>142</v>
      </c>
      <c r="C441" s="65">
        <f>SUM(D441:I441)</f>
        <v>0</v>
      </c>
      <c r="D441" s="65">
        <f t="shared" ref="D441:I441" si="118">SUM(D442:D445)</f>
        <v>0</v>
      </c>
      <c r="E441" s="65">
        <f t="shared" si="118"/>
        <v>0</v>
      </c>
      <c r="F441" s="65">
        <f t="shared" si="118"/>
        <v>0</v>
      </c>
      <c r="G441" s="65">
        <f t="shared" si="118"/>
        <v>0</v>
      </c>
      <c r="H441" s="65">
        <f t="shared" si="118"/>
        <v>0</v>
      </c>
      <c r="I441" s="65">
        <f t="shared" si="118"/>
        <v>0</v>
      </c>
      <c r="J441" s="46"/>
      <c r="K441" s="45"/>
    </row>
    <row r="442" spans="1:11" s="47" customFormat="1" ht="12" x14ac:dyDescent="0.2">
      <c r="A442" s="45">
        <v>340</v>
      </c>
      <c r="B442" s="68" t="s">
        <v>17</v>
      </c>
      <c r="C442" s="66">
        <f>SUM(D442:I442)</f>
        <v>0</v>
      </c>
      <c r="D442" s="66">
        <v>0</v>
      </c>
      <c r="E442" s="66">
        <v>0</v>
      </c>
      <c r="F442" s="66">
        <v>0</v>
      </c>
      <c r="G442" s="66">
        <v>0</v>
      </c>
      <c r="H442" s="66">
        <v>0</v>
      </c>
      <c r="I442" s="66">
        <v>0</v>
      </c>
      <c r="J442" s="46"/>
      <c r="K442" s="45"/>
    </row>
    <row r="443" spans="1:11" s="47" customFormat="1" ht="12" x14ac:dyDescent="0.2">
      <c r="A443" s="45">
        <v>341</v>
      </c>
      <c r="B443" s="68" t="s">
        <v>18</v>
      </c>
      <c r="C443" s="66">
        <f>SUM(D443:I443)</f>
        <v>0</v>
      </c>
      <c r="D443" s="66">
        <v>0</v>
      </c>
      <c r="E443" s="66">
        <v>0</v>
      </c>
      <c r="F443" s="66">
        <v>0</v>
      </c>
      <c r="G443" s="66">
        <v>0</v>
      </c>
      <c r="H443" s="66">
        <v>0</v>
      </c>
      <c r="I443" s="66">
        <v>0</v>
      </c>
      <c r="J443" s="46"/>
      <c r="K443" s="45"/>
    </row>
    <row r="444" spans="1:11" s="47" customFormat="1" ht="12" x14ac:dyDescent="0.2">
      <c r="A444" s="45">
        <v>342</v>
      </c>
      <c r="B444" s="68" t="s">
        <v>19</v>
      </c>
      <c r="C444" s="66">
        <f>SUM(D444:I444)</f>
        <v>0</v>
      </c>
      <c r="D444" s="66">
        <v>0</v>
      </c>
      <c r="E444" s="66">
        <v>0</v>
      </c>
      <c r="F444" s="66">
        <v>0</v>
      </c>
      <c r="G444" s="66">
        <v>0</v>
      </c>
      <c r="H444" s="66">
        <v>0</v>
      </c>
      <c r="I444" s="66">
        <v>0</v>
      </c>
      <c r="J444" s="46"/>
      <c r="K444" s="45"/>
    </row>
    <row r="445" spans="1:11" s="47" customFormat="1" ht="12" x14ac:dyDescent="0.2">
      <c r="A445" s="45">
        <v>343</v>
      </c>
      <c r="B445" s="68" t="s">
        <v>20</v>
      </c>
      <c r="C445" s="66">
        <f>SUM(D445:I445)</f>
        <v>0</v>
      </c>
      <c r="D445" s="66">
        <v>0</v>
      </c>
      <c r="E445" s="66">
        <v>0</v>
      </c>
      <c r="F445" s="66">
        <v>0</v>
      </c>
      <c r="G445" s="66">
        <v>0</v>
      </c>
      <c r="H445" s="66">
        <v>0</v>
      </c>
      <c r="I445" s="66">
        <v>0</v>
      </c>
      <c r="J445" s="46"/>
      <c r="K445" s="45"/>
    </row>
    <row r="446" spans="1:11" s="47" customFormat="1" ht="12" customHeight="1" x14ac:dyDescent="0.2">
      <c r="A446" s="45">
        <v>344</v>
      </c>
      <c r="B446" s="145" t="s">
        <v>147</v>
      </c>
      <c r="C446" s="145"/>
      <c r="D446" s="145"/>
      <c r="E446" s="145"/>
      <c r="F446" s="145"/>
      <c r="G446" s="145"/>
      <c r="H446" s="145"/>
      <c r="I446" s="145"/>
      <c r="J446" s="145"/>
      <c r="K446" s="45"/>
    </row>
    <row r="447" spans="1:11" s="47" customFormat="1" ht="24" x14ac:dyDescent="0.2">
      <c r="A447" s="45">
        <v>345</v>
      </c>
      <c r="B447" s="68" t="s">
        <v>148</v>
      </c>
      <c r="C447" s="65">
        <f>SUM(D447:I447)</f>
        <v>0</v>
      </c>
      <c r="D447" s="65">
        <f t="shared" ref="D447:I447" si="119">SUM(D448:D451)</f>
        <v>0</v>
      </c>
      <c r="E447" s="65">
        <f t="shared" si="119"/>
        <v>0</v>
      </c>
      <c r="F447" s="65">
        <f t="shared" si="119"/>
        <v>0</v>
      </c>
      <c r="G447" s="65">
        <f t="shared" si="119"/>
        <v>0</v>
      </c>
      <c r="H447" s="65">
        <f t="shared" si="119"/>
        <v>0</v>
      </c>
      <c r="I447" s="65">
        <f t="shared" si="119"/>
        <v>0</v>
      </c>
      <c r="J447" s="46"/>
      <c r="K447" s="45"/>
    </row>
    <row r="448" spans="1:11" s="47" customFormat="1" ht="12" x14ac:dyDescent="0.2">
      <c r="A448" s="45">
        <v>346</v>
      </c>
      <c r="B448" s="68" t="s">
        <v>17</v>
      </c>
      <c r="C448" s="66">
        <f>SUM(D448:I448)</f>
        <v>0</v>
      </c>
      <c r="D448" s="66">
        <v>0</v>
      </c>
      <c r="E448" s="66">
        <v>0</v>
      </c>
      <c r="F448" s="66">
        <v>0</v>
      </c>
      <c r="G448" s="66">
        <v>0</v>
      </c>
      <c r="H448" s="66">
        <v>0</v>
      </c>
      <c r="I448" s="66">
        <v>0</v>
      </c>
      <c r="J448" s="46"/>
      <c r="K448" s="45"/>
    </row>
    <row r="449" spans="1:11" s="47" customFormat="1" ht="12" x14ac:dyDescent="0.2">
      <c r="A449" s="45">
        <v>347</v>
      </c>
      <c r="B449" s="68" t="s">
        <v>18</v>
      </c>
      <c r="C449" s="66">
        <f>SUM(D449:I449)</f>
        <v>0</v>
      </c>
      <c r="D449" s="66">
        <v>0</v>
      </c>
      <c r="E449" s="66">
        <v>0</v>
      </c>
      <c r="F449" s="66">
        <v>0</v>
      </c>
      <c r="G449" s="66">
        <v>0</v>
      </c>
      <c r="H449" s="66">
        <v>0</v>
      </c>
      <c r="I449" s="66">
        <v>0</v>
      </c>
      <c r="J449" s="46"/>
      <c r="K449" s="45"/>
    </row>
    <row r="450" spans="1:11" s="47" customFormat="1" ht="12" x14ac:dyDescent="0.2">
      <c r="A450" s="45">
        <v>348</v>
      </c>
      <c r="B450" s="68" t="s">
        <v>19</v>
      </c>
      <c r="C450" s="66">
        <f>SUM(D450:I450)</f>
        <v>0</v>
      </c>
      <c r="D450" s="66">
        <v>0</v>
      </c>
      <c r="E450" s="66">
        <v>0</v>
      </c>
      <c r="F450" s="66">
        <v>0</v>
      </c>
      <c r="G450" s="66">
        <v>0</v>
      </c>
      <c r="H450" s="66">
        <v>0</v>
      </c>
      <c r="I450" s="66">
        <v>0</v>
      </c>
      <c r="J450" s="46"/>
      <c r="K450" s="45"/>
    </row>
    <row r="451" spans="1:11" s="47" customFormat="1" ht="12" x14ac:dyDescent="0.2">
      <c r="A451" s="45">
        <v>349</v>
      </c>
      <c r="B451" s="68" t="s">
        <v>20</v>
      </c>
      <c r="C451" s="66">
        <f>SUM(D451:I451)</f>
        <v>0</v>
      </c>
      <c r="D451" s="66">
        <v>0</v>
      </c>
      <c r="E451" s="66">
        <v>0</v>
      </c>
      <c r="F451" s="66">
        <v>0</v>
      </c>
      <c r="G451" s="66">
        <v>0</v>
      </c>
      <c r="H451" s="66">
        <v>0</v>
      </c>
      <c r="I451" s="66">
        <v>0</v>
      </c>
      <c r="J451" s="46"/>
      <c r="K451" s="45"/>
    </row>
    <row r="452" spans="1:11" s="47" customFormat="1" ht="12" customHeight="1" x14ac:dyDescent="0.2">
      <c r="A452" s="45">
        <v>350</v>
      </c>
      <c r="B452" s="149" t="s">
        <v>99</v>
      </c>
      <c r="C452" s="149"/>
      <c r="D452" s="149"/>
      <c r="E452" s="149"/>
      <c r="F452" s="149"/>
      <c r="G452" s="149"/>
      <c r="H452" s="149"/>
      <c r="I452" s="149"/>
      <c r="J452" s="149"/>
      <c r="K452" s="45"/>
    </row>
    <row r="453" spans="1:11" s="47" customFormat="1" ht="24" x14ac:dyDescent="0.2">
      <c r="A453" s="45">
        <v>351</v>
      </c>
      <c r="B453" s="79" t="s">
        <v>112</v>
      </c>
      <c r="C453" s="65">
        <f>SUM(D453:I453)</f>
        <v>3019935.7699999996</v>
      </c>
      <c r="D453" s="65">
        <f t="shared" ref="D453:I453" si="120">SUM(D455:D457)</f>
        <v>309148</v>
      </c>
      <c r="E453" s="65">
        <f t="shared" si="120"/>
        <v>360085.11</v>
      </c>
      <c r="F453" s="65">
        <f t="shared" si="120"/>
        <v>460700.47</v>
      </c>
      <c r="G453" s="65">
        <f t="shared" si="120"/>
        <v>630000.80999999994</v>
      </c>
      <c r="H453" s="65">
        <f t="shared" si="120"/>
        <v>630000.90999999992</v>
      </c>
      <c r="I453" s="65">
        <f t="shared" si="120"/>
        <v>630000.47</v>
      </c>
      <c r="J453" s="46"/>
      <c r="K453" s="45"/>
    </row>
    <row r="454" spans="1:11" s="47" customFormat="1" ht="12" x14ac:dyDescent="0.2">
      <c r="A454" s="45">
        <v>352</v>
      </c>
      <c r="B454" s="57" t="s">
        <v>17</v>
      </c>
      <c r="C454" s="66">
        <f>SUM(D454:I454)</f>
        <v>0</v>
      </c>
      <c r="D454" s="66">
        <v>0</v>
      </c>
      <c r="E454" s="66">
        <v>0</v>
      </c>
      <c r="F454" s="66">
        <v>0</v>
      </c>
      <c r="G454" s="66">
        <v>0</v>
      </c>
      <c r="H454" s="66">
        <v>0</v>
      </c>
      <c r="I454" s="66">
        <v>0</v>
      </c>
      <c r="J454" s="46"/>
      <c r="K454" s="45"/>
    </row>
    <row r="455" spans="1:11" s="47" customFormat="1" ht="12" x14ac:dyDescent="0.2">
      <c r="A455" s="45">
        <v>353</v>
      </c>
      <c r="B455" s="80" t="s">
        <v>18</v>
      </c>
      <c r="C455" s="66">
        <f>SUM(D455:I455)</f>
        <v>0</v>
      </c>
      <c r="D455" s="66">
        <f t="shared" ref="D455:I457" si="121">D460+D481+D503</f>
        <v>0</v>
      </c>
      <c r="E455" s="66">
        <f t="shared" si="121"/>
        <v>0</v>
      </c>
      <c r="F455" s="66">
        <f t="shared" si="121"/>
        <v>0</v>
      </c>
      <c r="G455" s="66">
        <f t="shared" si="121"/>
        <v>0</v>
      </c>
      <c r="H455" s="66">
        <f t="shared" si="121"/>
        <v>0</v>
      </c>
      <c r="I455" s="66">
        <f t="shared" si="121"/>
        <v>0</v>
      </c>
      <c r="J455" s="46"/>
      <c r="K455" s="45"/>
    </row>
    <row r="456" spans="1:11" s="47" customFormat="1" ht="12" x14ac:dyDescent="0.2">
      <c r="A456" s="45">
        <v>354</v>
      </c>
      <c r="B456" s="80" t="s">
        <v>19</v>
      </c>
      <c r="C456" s="57">
        <f>SUM(D456:I456)</f>
        <v>3019935.7699999996</v>
      </c>
      <c r="D456" s="57">
        <f t="shared" si="121"/>
        <v>309148</v>
      </c>
      <c r="E456" s="57">
        <f t="shared" si="121"/>
        <v>360085.11</v>
      </c>
      <c r="F456" s="57">
        <f t="shared" si="121"/>
        <v>460700.47</v>
      </c>
      <c r="G456" s="57">
        <f t="shared" si="121"/>
        <v>630000.80999999994</v>
      </c>
      <c r="H456" s="57">
        <f t="shared" si="121"/>
        <v>630000.90999999992</v>
      </c>
      <c r="I456" s="57">
        <f t="shared" si="121"/>
        <v>630000.47</v>
      </c>
      <c r="J456" s="46"/>
      <c r="K456" s="45"/>
    </row>
    <row r="457" spans="1:11" s="47" customFormat="1" ht="12" x14ac:dyDescent="0.2">
      <c r="A457" s="45">
        <v>355</v>
      </c>
      <c r="B457" s="80" t="s">
        <v>20</v>
      </c>
      <c r="C457" s="57">
        <f>SUM(D457:I457)</f>
        <v>0</v>
      </c>
      <c r="D457" s="57">
        <f t="shared" si="121"/>
        <v>0</v>
      </c>
      <c r="E457" s="57">
        <f t="shared" si="121"/>
        <v>0</v>
      </c>
      <c r="F457" s="57">
        <f t="shared" si="121"/>
        <v>0</v>
      </c>
      <c r="G457" s="57">
        <f t="shared" si="121"/>
        <v>0</v>
      </c>
      <c r="H457" s="57">
        <f t="shared" si="121"/>
        <v>0</v>
      </c>
      <c r="I457" s="57">
        <f t="shared" si="121"/>
        <v>0</v>
      </c>
      <c r="J457" s="46"/>
      <c r="K457" s="45"/>
    </row>
    <row r="458" spans="1:11" s="47" customFormat="1" ht="72" x14ac:dyDescent="0.2">
      <c r="A458" s="45">
        <v>356</v>
      </c>
      <c r="B458" s="91" t="s">
        <v>191</v>
      </c>
      <c r="C458" s="55" t="s">
        <v>108</v>
      </c>
      <c r="D458" s="66">
        <v>0</v>
      </c>
      <c r="E458" s="66">
        <v>0</v>
      </c>
      <c r="F458" s="66">
        <v>0</v>
      </c>
      <c r="G458" s="66">
        <v>0</v>
      </c>
      <c r="H458" s="66">
        <v>0</v>
      </c>
      <c r="I458" s="66">
        <v>0</v>
      </c>
      <c r="J458" s="46" t="s">
        <v>192</v>
      </c>
      <c r="K458" s="45" t="s">
        <v>145</v>
      </c>
    </row>
    <row r="459" spans="1:11" s="47" customFormat="1" ht="12" x14ac:dyDescent="0.2">
      <c r="A459" s="45">
        <v>357</v>
      </c>
      <c r="B459" s="57" t="s">
        <v>17</v>
      </c>
      <c r="C459" s="55">
        <f>SUM(D459:I459)</f>
        <v>0</v>
      </c>
      <c r="D459" s="66">
        <v>0</v>
      </c>
      <c r="E459" s="66">
        <v>0</v>
      </c>
      <c r="F459" s="66">
        <v>0</v>
      </c>
      <c r="G459" s="66">
        <v>0</v>
      </c>
      <c r="H459" s="66">
        <v>0</v>
      </c>
      <c r="I459" s="66">
        <v>0</v>
      </c>
      <c r="J459" s="76"/>
      <c r="K459" s="45"/>
    </row>
    <row r="460" spans="1:11" s="47" customFormat="1" ht="12" x14ac:dyDescent="0.2">
      <c r="A460" s="45">
        <v>358</v>
      </c>
      <c r="B460" s="90" t="s">
        <v>18</v>
      </c>
      <c r="C460" s="55">
        <f>SUM(D460:I460)</f>
        <v>0</v>
      </c>
      <c r="D460" s="66">
        <v>0</v>
      </c>
      <c r="E460" s="66">
        <v>0</v>
      </c>
      <c r="F460" s="66">
        <v>0</v>
      </c>
      <c r="G460" s="66">
        <v>0</v>
      </c>
      <c r="H460" s="66">
        <v>0</v>
      </c>
      <c r="I460" s="66">
        <v>0</v>
      </c>
      <c r="J460" s="76"/>
      <c r="K460" s="45"/>
    </row>
    <row r="461" spans="1:11" s="47" customFormat="1" ht="12" x14ac:dyDescent="0.2">
      <c r="A461" s="45">
        <v>359</v>
      </c>
      <c r="B461" s="90" t="s">
        <v>19</v>
      </c>
      <c r="C461" s="55">
        <f>SUM(D461:I461)</f>
        <v>0</v>
      </c>
      <c r="D461" s="66">
        <v>0</v>
      </c>
      <c r="E461" s="66">
        <v>0</v>
      </c>
      <c r="F461" s="66">
        <v>0</v>
      </c>
      <c r="G461" s="66">
        <v>0</v>
      </c>
      <c r="H461" s="66">
        <v>0</v>
      </c>
      <c r="I461" s="66">
        <v>0</v>
      </c>
      <c r="J461" s="76"/>
      <c r="K461" s="45"/>
    </row>
    <row r="462" spans="1:11" s="47" customFormat="1" ht="12" x14ac:dyDescent="0.2">
      <c r="A462" s="45">
        <v>360</v>
      </c>
      <c r="B462" s="90" t="s">
        <v>20</v>
      </c>
      <c r="C462" s="55">
        <f>SUM(D462:I462)</f>
        <v>0</v>
      </c>
      <c r="D462" s="66">
        <v>0</v>
      </c>
      <c r="E462" s="66">
        <v>0</v>
      </c>
      <c r="F462" s="66">
        <v>0</v>
      </c>
      <c r="G462" s="66">
        <v>0</v>
      </c>
      <c r="H462" s="66">
        <v>0</v>
      </c>
      <c r="I462" s="66">
        <v>0</v>
      </c>
      <c r="J462" s="76"/>
      <c r="K462" s="45"/>
    </row>
    <row r="463" spans="1:11" s="47" customFormat="1" ht="84" x14ac:dyDescent="0.2">
      <c r="A463" s="45">
        <v>378</v>
      </c>
      <c r="B463" s="90" t="s">
        <v>115</v>
      </c>
      <c r="C463" s="55"/>
      <c r="D463" s="55"/>
      <c r="E463" s="55"/>
      <c r="F463" s="55"/>
      <c r="G463" s="55"/>
      <c r="H463" s="55"/>
      <c r="I463" s="55"/>
      <c r="J463" s="76"/>
      <c r="K463" s="45"/>
    </row>
    <row r="464" spans="1:11" s="47" customFormat="1" ht="12" x14ac:dyDescent="0.2">
      <c r="A464" s="45">
        <v>379</v>
      </c>
      <c r="B464" s="90" t="s">
        <v>18</v>
      </c>
      <c r="C464" s="55">
        <f>SUM(D464:I464)</f>
        <v>0</v>
      </c>
      <c r="D464" s="55"/>
      <c r="E464" s="55"/>
      <c r="F464" s="55"/>
      <c r="G464" s="55"/>
      <c r="H464" s="55"/>
      <c r="I464" s="55"/>
      <c r="J464" s="76"/>
      <c r="K464" s="45"/>
    </row>
    <row r="465" spans="1:11" s="47" customFormat="1" ht="12" x14ac:dyDescent="0.2">
      <c r="A465" s="45">
        <v>380</v>
      </c>
      <c r="B465" s="90" t="s">
        <v>19</v>
      </c>
      <c r="C465" s="55">
        <f>SUM(D465:I465)</f>
        <v>0</v>
      </c>
      <c r="D465" s="55"/>
      <c r="E465" s="55"/>
      <c r="F465" s="55"/>
      <c r="G465" s="55"/>
      <c r="H465" s="55"/>
      <c r="I465" s="55"/>
      <c r="J465" s="76"/>
      <c r="K465" s="45"/>
    </row>
    <row r="466" spans="1:11" s="47" customFormat="1" ht="12" x14ac:dyDescent="0.2">
      <c r="A466" s="45">
        <v>352</v>
      </c>
      <c r="B466" s="90" t="s">
        <v>20</v>
      </c>
      <c r="C466" s="55">
        <f>SUM(D466:I466)</f>
        <v>0</v>
      </c>
      <c r="D466" s="55"/>
      <c r="E466" s="55"/>
      <c r="F466" s="55"/>
      <c r="G466" s="55"/>
      <c r="H466" s="55"/>
      <c r="I466" s="55"/>
      <c r="J466" s="76"/>
      <c r="K466" s="45"/>
    </row>
    <row r="467" spans="1:11" s="47" customFormat="1" ht="72" x14ac:dyDescent="0.2">
      <c r="A467" s="45">
        <v>353</v>
      </c>
      <c r="B467" s="90" t="s">
        <v>116</v>
      </c>
      <c r="C467" s="55"/>
      <c r="D467" s="55"/>
      <c r="E467" s="55"/>
      <c r="F467" s="55"/>
      <c r="G467" s="55"/>
      <c r="H467" s="55"/>
      <c r="I467" s="55"/>
      <c r="J467" s="76"/>
      <c r="K467" s="45"/>
    </row>
    <row r="468" spans="1:11" s="47" customFormat="1" ht="12" x14ac:dyDescent="0.2">
      <c r="A468" s="45">
        <v>354</v>
      </c>
      <c r="B468" s="90" t="s">
        <v>18</v>
      </c>
      <c r="C468" s="55">
        <f>SUM(D468:I468)</f>
        <v>0</v>
      </c>
      <c r="D468" s="55"/>
      <c r="E468" s="55"/>
      <c r="F468" s="55"/>
      <c r="G468" s="55"/>
      <c r="H468" s="55"/>
      <c r="I468" s="55"/>
      <c r="J468" s="76"/>
      <c r="K468" s="45"/>
    </row>
    <row r="469" spans="1:11" s="47" customFormat="1" ht="12" x14ac:dyDescent="0.2">
      <c r="A469" s="45">
        <v>355</v>
      </c>
      <c r="B469" s="90" t="s">
        <v>19</v>
      </c>
      <c r="C469" s="55">
        <f>SUM(D469:I469)</f>
        <v>0</v>
      </c>
      <c r="D469" s="55"/>
      <c r="E469" s="55"/>
      <c r="F469" s="55"/>
      <c r="G469" s="55"/>
      <c r="H469" s="55"/>
      <c r="I469" s="55"/>
      <c r="J469" s="76"/>
      <c r="K469" s="45"/>
    </row>
    <row r="470" spans="1:11" s="47" customFormat="1" ht="12" x14ac:dyDescent="0.2">
      <c r="A470" s="45">
        <v>356</v>
      </c>
      <c r="B470" s="90" t="s">
        <v>20</v>
      </c>
      <c r="C470" s="55">
        <f>SUM(D470:I470)</f>
        <v>0</v>
      </c>
      <c r="D470" s="55"/>
      <c r="E470" s="55"/>
      <c r="F470" s="55"/>
      <c r="G470" s="55"/>
      <c r="H470" s="55"/>
      <c r="I470" s="55"/>
      <c r="J470" s="76"/>
      <c r="K470" s="45"/>
    </row>
    <row r="471" spans="1:11" s="47" customFormat="1" ht="60" x14ac:dyDescent="0.2">
      <c r="A471" s="45">
        <v>357</v>
      </c>
      <c r="B471" s="90" t="s">
        <v>117</v>
      </c>
      <c r="C471" s="55"/>
      <c r="D471" s="55"/>
      <c r="E471" s="55"/>
      <c r="F471" s="55"/>
      <c r="G471" s="55"/>
      <c r="H471" s="55"/>
      <c r="I471" s="55"/>
      <c r="J471" s="76"/>
      <c r="K471" s="45"/>
    </row>
    <row r="472" spans="1:11" s="47" customFormat="1" ht="12" x14ac:dyDescent="0.2">
      <c r="A472" s="45">
        <v>358</v>
      </c>
      <c r="B472" s="90" t="s">
        <v>18</v>
      </c>
      <c r="C472" s="55">
        <f>SUM(D472:I472)</f>
        <v>0</v>
      </c>
      <c r="D472" s="55"/>
      <c r="E472" s="55"/>
      <c r="F472" s="55"/>
      <c r="G472" s="55"/>
      <c r="H472" s="55"/>
      <c r="I472" s="55"/>
      <c r="J472" s="76"/>
      <c r="K472" s="45"/>
    </row>
    <row r="473" spans="1:11" s="47" customFormat="1" ht="12" x14ac:dyDescent="0.2">
      <c r="A473" s="45">
        <v>359</v>
      </c>
      <c r="B473" s="90" t="s">
        <v>19</v>
      </c>
      <c r="C473" s="55">
        <f>SUM(D473:I473)</f>
        <v>0</v>
      </c>
      <c r="D473" s="55"/>
      <c r="E473" s="55"/>
      <c r="F473" s="55"/>
      <c r="G473" s="55"/>
      <c r="H473" s="55"/>
      <c r="I473" s="55"/>
      <c r="J473" s="76"/>
      <c r="K473" s="45"/>
    </row>
    <row r="474" spans="1:11" s="47" customFormat="1" ht="12" x14ac:dyDescent="0.2">
      <c r="A474" s="45">
        <v>360</v>
      </c>
      <c r="B474" s="90" t="s">
        <v>20</v>
      </c>
      <c r="C474" s="55">
        <f>SUM(D474:I474)</f>
        <v>0</v>
      </c>
      <c r="D474" s="55"/>
      <c r="E474" s="55"/>
      <c r="F474" s="55"/>
      <c r="G474" s="55"/>
      <c r="H474" s="55"/>
      <c r="I474" s="55"/>
      <c r="J474" s="76"/>
      <c r="K474" s="45"/>
    </row>
    <row r="475" spans="1:11" s="47" customFormat="1" ht="48" x14ac:dyDescent="0.2">
      <c r="A475" s="45">
        <v>361</v>
      </c>
      <c r="B475" s="90" t="s">
        <v>118</v>
      </c>
      <c r="C475" s="55"/>
      <c r="D475" s="55"/>
      <c r="E475" s="55"/>
      <c r="F475" s="55"/>
      <c r="G475" s="55"/>
      <c r="H475" s="55"/>
      <c r="I475" s="55"/>
      <c r="J475" s="76"/>
      <c r="K475" s="45"/>
    </row>
    <row r="476" spans="1:11" s="47" customFormat="1" ht="12" x14ac:dyDescent="0.2">
      <c r="A476" s="45">
        <v>362</v>
      </c>
      <c r="B476" s="90" t="s">
        <v>18</v>
      </c>
      <c r="C476" s="55">
        <f t="shared" ref="C476:C495" si="122">SUM(D476:I476)</f>
        <v>0</v>
      </c>
      <c r="D476" s="55"/>
      <c r="E476" s="55"/>
      <c r="F476" s="55"/>
      <c r="G476" s="55"/>
      <c r="H476" s="55"/>
      <c r="I476" s="55"/>
      <c r="J476" s="76"/>
      <c r="K476" s="45"/>
    </row>
    <row r="477" spans="1:11" s="47" customFormat="1" ht="12" x14ac:dyDescent="0.2">
      <c r="A477" s="45">
        <v>363</v>
      </c>
      <c r="B477" s="90" t="s">
        <v>19</v>
      </c>
      <c r="C477" s="55">
        <f t="shared" si="122"/>
        <v>0</v>
      </c>
      <c r="D477" s="55"/>
      <c r="E477" s="55"/>
      <c r="F477" s="55"/>
      <c r="G477" s="55"/>
      <c r="H477" s="55"/>
      <c r="I477" s="55"/>
      <c r="J477" s="76"/>
      <c r="K477" s="45"/>
    </row>
    <row r="478" spans="1:11" s="47" customFormat="1" ht="12" x14ac:dyDescent="0.2">
      <c r="A478" s="45">
        <v>364</v>
      </c>
      <c r="B478" s="90" t="s">
        <v>20</v>
      </c>
      <c r="C478" s="55">
        <f t="shared" si="122"/>
        <v>0</v>
      </c>
      <c r="D478" s="55"/>
      <c r="E478" s="55"/>
      <c r="F478" s="55"/>
      <c r="G478" s="55"/>
      <c r="H478" s="55"/>
      <c r="I478" s="55"/>
      <c r="J478" s="76"/>
      <c r="K478" s="45"/>
    </row>
    <row r="479" spans="1:11" s="47" customFormat="1" ht="96" x14ac:dyDescent="0.2">
      <c r="A479" s="45">
        <v>361</v>
      </c>
      <c r="B479" s="91" t="s">
        <v>193</v>
      </c>
      <c r="C479" s="70">
        <f t="shared" si="122"/>
        <v>3019935.7699999996</v>
      </c>
      <c r="D479" s="70">
        <f t="shared" ref="D479:I479" si="123">SUM(D481:D483)</f>
        <v>309148</v>
      </c>
      <c r="E479" s="70">
        <f t="shared" si="123"/>
        <v>360085.11</v>
      </c>
      <c r="F479" s="70">
        <f t="shared" si="123"/>
        <v>460700.47</v>
      </c>
      <c r="G479" s="70">
        <f t="shared" si="123"/>
        <v>630000.80999999994</v>
      </c>
      <c r="H479" s="70">
        <f t="shared" si="123"/>
        <v>630000.90999999992</v>
      </c>
      <c r="I479" s="70">
        <f t="shared" si="123"/>
        <v>630000.47</v>
      </c>
      <c r="J479" s="46" t="s">
        <v>192</v>
      </c>
      <c r="K479" s="45" t="s">
        <v>145</v>
      </c>
    </row>
    <row r="480" spans="1:11" s="47" customFormat="1" ht="12" x14ac:dyDescent="0.2">
      <c r="A480" s="45">
        <v>362</v>
      </c>
      <c r="B480" s="57" t="s">
        <v>17</v>
      </c>
      <c r="C480" s="66">
        <f t="shared" si="122"/>
        <v>0</v>
      </c>
      <c r="D480" s="66">
        <v>0</v>
      </c>
      <c r="E480" s="66">
        <v>0</v>
      </c>
      <c r="F480" s="66">
        <v>0</v>
      </c>
      <c r="G480" s="66">
        <v>0</v>
      </c>
      <c r="H480" s="66">
        <v>0</v>
      </c>
      <c r="I480" s="66">
        <v>0</v>
      </c>
      <c r="J480" s="76"/>
      <c r="K480" s="45"/>
    </row>
    <row r="481" spans="1:11" s="47" customFormat="1" ht="12" x14ac:dyDescent="0.2">
      <c r="A481" s="45">
        <v>363</v>
      </c>
      <c r="B481" s="90" t="s">
        <v>18</v>
      </c>
      <c r="C481" s="66">
        <f t="shared" si="122"/>
        <v>0</v>
      </c>
      <c r="D481" s="66">
        <f t="shared" ref="D481:I481" si="124">(D485+D489+D493)*1000</f>
        <v>0</v>
      </c>
      <c r="E481" s="66">
        <f t="shared" si="124"/>
        <v>0</v>
      </c>
      <c r="F481" s="66">
        <f t="shared" si="124"/>
        <v>0</v>
      </c>
      <c r="G481" s="66">
        <f t="shared" si="124"/>
        <v>0</v>
      </c>
      <c r="H481" s="66">
        <f t="shared" si="124"/>
        <v>0</v>
      </c>
      <c r="I481" s="66">
        <f t="shared" si="124"/>
        <v>0</v>
      </c>
      <c r="J481" s="76"/>
      <c r="K481" s="45"/>
    </row>
    <row r="482" spans="1:11" s="47" customFormat="1" ht="12" x14ac:dyDescent="0.2">
      <c r="A482" s="45">
        <v>364</v>
      </c>
      <c r="B482" s="90" t="s">
        <v>19</v>
      </c>
      <c r="C482" s="66">
        <f t="shared" si="122"/>
        <v>3019935.7699999996</v>
      </c>
      <c r="D482" s="66">
        <f>(D486+D490+D494)*1000-100852</f>
        <v>309148</v>
      </c>
      <c r="E482" s="66">
        <f>(E486+E490+E494)*1000-17057-67857.89-65000</f>
        <v>360085.11</v>
      </c>
      <c r="F482" s="66">
        <f>(F486+F490+F494)*1000+92000.47-40757-83406.52-45136.48</f>
        <v>460700.47</v>
      </c>
      <c r="G482" s="66">
        <f>(G486+G490+G494)*1000+92000.47+0.34</f>
        <v>630000.80999999994</v>
      </c>
      <c r="H482" s="66">
        <f>(H486+H490+H494)*1000+30000.47+0.44</f>
        <v>630000.90999999992</v>
      </c>
      <c r="I482" s="66">
        <f>(I486+I490+I494)*1000-19999.53</f>
        <v>630000.47</v>
      </c>
      <c r="J482" s="76"/>
      <c r="K482" s="45"/>
    </row>
    <row r="483" spans="1:11" s="47" customFormat="1" ht="12" x14ac:dyDescent="0.2">
      <c r="A483" s="45">
        <v>365</v>
      </c>
      <c r="B483" s="90" t="s">
        <v>20</v>
      </c>
      <c r="C483" s="66">
        <f t="shared" si="122"/>
        <v>0</v>
      </c>
      <c r="D483" s="66">
        <f t="shared" ref="D483:I483" si="125">(D487+D491+D495)*1000</f>
        <v>0</v>
      </c>
      <c r="E483" s="66">
        <f t="shared" si="125"/>
        <v>0</v>
      </c>
      <c r="F483" s="66">
        <f t="shared" si="125"/>
        <v>0</v>
      </c>
      <c r="G483" s="66">
        <f t="shared" si="125"/>
        <v>0</v>
      </c>
      <c r="H483" s="66">
        <f t="shared" si="125"/>
        <v>0</v>
      </c>
      <c r="I483" s="66">
        <f t="shared" si="125"/>
        <v>0</v>
      </c>
      <c r="J483" s="76"/>
      <c r="K483" s="45"/>
    </row>
    <row r="484" spans="1:11" s="47" customFormat="1" ht="24" x14ac:dyDescent="0.2">
      <c r="A484" s="45">
        <v>366</v>
      </c>
      <c r="B484" s="57" t="s">
        <v>120</v>
      </c>
      <c r="C484" s="65">
        <f t="shared" si="122"/>
        <v>46</v>
      </c>
      <c r="D484" s="65">
        <f t="shared" ref="D484:I484" si="126">SUM(D485:D487)</f>
        <v>5</v>
      </c>
      <c r="E484" s="65">
        <f t="shared" si="126"/>
        <v>5</v>
      </c>
      <c r="F484" s="65">
        <f t="shared" si="126"/>
        <v>8</v>
      </c>
      <c r="G484" s="65">
        <f t="shared" si="126"/>
        <v>8</v>
      </c>
      <c r="H484" s="65">
        <f t="shared" si="126"/>
        <v>10</v>
      </c>
      <c r="I484" s="65">
        <f t="shared" si="126"/>
        <v>10</v>
      </c>
      <c r="J484" s="76"/>
      <c r="K484" s="45"/>
    </row>
    <row r="485" spans="1:11" s="47" customFormat="1" ht="12" x14ac:dyDescent="0.2">
      <c r="A485" s="45">
        <v>367</v>
      </c>
      <c r="B485" s="57" t="s">
        <v>18</v>
      </c>
      <c r="C485" s="66">
        <f t="shared" si="122"/>
        <v>0</v>
      </c>
      <c r="D485" s="66"/>
      <c r="E485" s="66"/>
      <c r="F485" s="66"/>
      <c r="G485" s="66"/>
      <c r="H485" s="66"/>
      <c r="I485" s="66"/>
      <c r="J485" s="76"/>
      <c r="K485" s="45"/>
    </row>
    <row r="486" spans="1:11" s="47" customFormat="1" ht="12" x14ac:dyDescent="0.2">
      <c r="A486" s="45">
        <v>368</v>
      </c>
      <c r="B486" s="57" t="s">
        <v>19</v>
      </c>
      <c r="C486" s="66">
        <f t="shared" si="122"/>
        <v>46</v>
      </c>
      <c r="D486" s="66">
        <v>5</v>
      </c>
      <c r="E486" s="66">
        <v>5</v>
      </c>
      <c r="F486" s="66">
        <v>8</v>
      </c>
      <c r="G486" s="66">
        <v>8</v>
      </c>
      <c r="H486" s="66">
        <v>10</v>
      </c>
      <c r="I486" s="66">
        <v>10</v>
      </c>
      <c r="J486" s="76"/>
      <c r="K486" s="45"/>
    </row>
    <row r="487" spans="1:11" s="47" customFormat="1" ht="12" x14ac:dyDescent="0.2">
      <c r="A487" s="45">
        <v>369</v>
      </c>
      <c r="B487" s="57" t="s">
        <v>20</v>
      </c>
      <c r="C487" s="66">
        <f t="shared" si="122"/>
        <v>0</v>
      </c>
      <c r="D487" s="66"/>
      <c r="E487" s="66"/>
      <c r="F487" s="66"/>
      <c r="G487" s="66"/>
      <c r="H487" s="66"/>
      <c r="I487" s="66"/>
      <c r="J487" s="76"/>
      <c r="K487" s="45"/>
    </row>
    <row r="488" spans="1:11" s="47" customFormat="1" ht="60" x14ac:dyDescent="0.2">
      <c r="A488" s="45">
        <v>370</v>
      </c>
      <c r="B488" s="57" t="s">
        <v>121</v>
      </c>
      <c r="C488" s="65">
        <f t="shared" si="122"/>
        <v>3010</v>
      </c>
      <c r="D488" s="65">
        <f t="shared" ref="D488:I488" si="127">SUM(D489:D491)</f>
        <v>380</v>
      </c>
      <c r="E488" s="65">
        <f t="shared" si="127"/>
        <v>480</v>
      </c>
      <c r="F488" s="65">
        <f t="shared" si="127"/>
        <v>500</v>
      </c>
      <c r="G488" s="65">
        <f t="shared" si="127"/>
        <v>500</v>
      </c>
      <c r="H488" s="65">
        <f t="shared" si="127"/>
        <v>550</v>
      </c>
      <c r="I488" s="65">
        <f t="shared" si="127"/>
        <v>600</v>
      </c>
      <c r="J488" s="76"/>
      <c r="K488" s="45"/>
    </row>
    <row r="489" spans="1:11" s="47" customFormat="1" ht="12" x14ac:dyDescent="0.2">
      <c r="A489" s="45">
        <v>371</v>
      </c>
      <c r="B489" s="57" t="s">
        <v>18</v>
      </c>
      <c r="C489" s="66">
        <f t="shared" si="122"/>
        <v>0</v>
      </c>
      <c r="D489" s="66"/>
      <c r="E489" s="66"/>
      <c r="F489" s="66"/>
      <c r="G489" s="66"/>
      <c r="H489" s="66"/>
      <c r="I489" s="66"/>
      <c r="J489" s="76"/>
      <c r="K489" s="45"/>
    </row>
    <row r="490" spans="1:11" s="47" customFormat="1" ht="12" x14ac:dyDescent="0.2">
      <c r="A490" s="45">
        <v>372</v>
      </c>
      <c r="B490" s="57" t="s">
        <v>19</v>
      </c>
      <c r="C490" s="66">
        <f t="shared" si="122"/>
        <v>3010</v>
      </c>
      <c r="D490" s="66">
        <f>460-80</f>
        <v>380</v>
      </c>
      <c r="E490" s="66">
        <v>480</v>
      </c>
      <c r="F490" s="66">
        <v>500</v>
      </c>
      <c r="G490" s="66">
        <v>500</v>
      </c>
      <c r="H490" s="66">
        <v>550</v>
      </c>
      <c r="I490" s="66">
        <v>600</v>
      </c>
      <c r="J490" s="76"/>
      <c r="K490" s="45"/>
    </row>
    <row r="491" spans="1:11" s="47" customFormat="1" ht="12" x14ac:dyDescent="0.2">
      <c r="A491" s="45">
        <v>373</v>
      </c>
      <c r="B491" s="57" t="s">
        <v>20</v>
      </c>
      <c r="C491" s="66">
        <f t="shared" si="122"/>
        <v>0</v>
      </c>
      <c r="D491" s="66"/>
      <c r="E491" s="66"/>
      <c r="F491" s="66"/>
      <c r="G491" s="66"/>
      <c r="H491" s="66"/>
      <c r="I491" s="66"/>
      <c r="J491" s="76"/>
      <c r="K491" s="45"/>
    </row>
    <row r="492" spans="1:11" s="47" customFormat="1" ht="24" x14ac:dyDescent="0.2">
      <c r="A492" s="45">
        <v>374</v>
      </c>
      <c r="B492" s="57" t="s">
        <v>122</v>
      </c>
      <c r="C492" s="65">
        <f t="shared" si="122"/>
        <v>190</v>
      </c>
      <c r="D492" s="65">
        <f t="shared" ref="D492:I492" si="128">SUM(D493:D495)</f>
        <v>25</v>
      </c>
      <c r="E492" s="65">
        <f t="shared" si="128"/>
        <v>25</v>
      </c>
      <c r="F492" s="65">
        <f t="shared" si="128"/>
        <v>30</v>
      </c>
      <c r="G492" s="65">
        <f t="shared" si="128"/>
        <v>30</v>
      </c>
      <c r="H492" s="65">
        <f t="shared" si="128"/>
        <v>40</v>
      </c>
      <c r="I492" s="65">
        <f t="shared" si="128"/>
        <v>40</v>
      </c>
      <c r="J492" s="76"/>
      <c r="K492" s="45"/>
    </row>
    <row r="493" spans="1:11" s="47" customFormat="1" ht="12" x14ac:dyDescent="0.2">
      <c r="A493" s="45">
        <v>375</v>
      </c>
      <c r="B493" s="57" t="s">
        <v>18</v>
      </c>
      <c r="C493" s="66">
        <f t="shared" si="122"/>
        <v>0</v>
      </c>
      <c r="D493" s="66"/>
      <c r="E493" s="66"/>
      <c r="F493" s="66"/>
      <c r="G493" s="66"/>
      <c r="H493" s="66"/>
      <c r="I493" s="66"/>
      <c r="J493" s="76"/>
      <c r="K493" s="45"/>
    </row>
    <row r="494" spans="1:11" s="47" customFormat="1" ht="12" x14ac:dyDescent="0.2">
      <c r="A494" s="45">
        <v>376</v>
      </c>
      <c r="B494" s="57" t="s">
        <v>19</v>
      </c>
      <c r="C494" s="66">
        <f t="shared" si="122"/>
        <v>190</v>
      </c>
      <c r="D494" s="66">
        <v>25</v>
      </c>
      <c r="E494" s="66">
        <v>25</v>
      </c>
      <c r="F494" s="66">
        <v>30</v>
      </c>
      <c r="G494" s="66">
        <v>30</v>
      </c>
      <c r="H494" s="66">
        <v>40</v>
      </c>
      <c r="I494" s="66">
        <v>40</v>
      </c>
      <c r="J494" s="76"/>
      <c r="K494" s="45"/>
    </row>
    <row r="495" spans="1:11" s="47" customFormat="1" ht="12" x14ac:dyDescent="0.2">
      <c r="A495" s="45">
        <v>377</v>
      </c>
      <c r="B495" s="57" t="s">
        <v>20</v>
      </c>
      <c r="C495" s="66">
        <f t="shared" si="122"/>
        <v>0</v>
      </c>
      <c r="D495" s="66"/>
      <c r="E495" s="66"/>
      <c r="F495" s="66"/>
      <c r="G495" s="66"/>
      <c r="H495" s="66"/>
      <c r="I495" s="66"/>
      <c r="J495" s="76"/>
      <c r="K495" s="45"/>
    </row>
    <row r="496" spans="1:11" s="47" customFormat="1" ht="72" x14ac:dyDescent="0.2">
      <c r="A496" s="45">
        <v>366</v>
      </c>
      <c r="B496" s="61" t="s">
        <v>194</v>
      </c>
      <c r="C496" s="73">
        <f t="shared" ref="C496:I496" si="129">SUM(C497:C500)</f>
        <v>10000</v>
      </c>
      <c r="D496" s="73">
        <f t="shared" si="129"/>
        <v>0</v>
      </c>
      <c r="E496" s="73">
        <f t="shared" si="129"/>
        <v>0</v>
      </c>
      <c r="F496" s="73">
        <f t="shared" si="129"/>
        <v>10000</v>
      </c>
      <c r="G496" s="73">
        <f t="shared" si="129"/>
        <v>0</v>
      </c>
      <c r="H496" s="73">
        <f t="shared" si="129"/>
        <v>0</v>
      </c>
      <c r="I496" s="73">
        <f t="shared" si="129"/>
        <v>0</v>
      </c>
      <c r="J496" s="46" t="s">
        <v>192</v>
      </c>
      <c r="K496" s="45" t="s">
        <v>145</v>
      </c>
    </row>
    <row r="497" spans="1:11" s="47" customFormat="1" ht="12" x14ac:dyDescent="0.2">
      <c r="A497" s="45">
        <v>367</v>
      </c>
      <c r="B497" s="57" t="s">
        <v>17</v>
      </c>
      <c r="C497" s="66">
        <f t="shared" ref="C497:C517" si="130">SUM(D497:I497)</f>
        <v>0</v>
      </c>
      <c r="D497" s="66">
        <v>0</v>
      </c>
      <c r="E497" s="66">
        <v>0</v>
      </c>
      <c r="F497" s="66">
        <v>0</v>
      </c>
      <c r="G497" s="66">
        <v>0</v>
      </c>
      <c r="H497" s="66">
        <v>0</v>
      </c>
      <c r="I497" s="66">
        <v>0</v>
      </c>
      <c r="J497" s="76"/>
      <c r="K497" s="45"/>
    </row>
    <row r="498" spans="1:11" s="47" customFormat="1" ht="12" x14ac:dyDescent="0.2">
      <c r="A498" s="45">
        <v>368</v>
      </c>
      <c r="B498" s="90" t="s">
        <v>18</v>
      </c>
      <c r="C498" s="66">
        <f t="shared" si="130"/>
        <v>0</v>
      </c>
      <c r="D498" s="66">
        <v>0</v>
      </c>
      <c r="E498" s="66">
        <v>0</v>
      </c>
      <c r="F498" s="66">
        <v>0</v>
      </c>
      <c r="G498" s="66">
        <v>0</v>
      </c>
      <c r="H498" s="66">
        <v>0</v>
      </c>
      <c r="I498" s="66">
        <v>0</v>
      </c>
      <c r="J498" s="76"/>
      <c r="K498" s="45"/>
    </row>
    <row r="499" spans="1:11" s="47" customFormat="1" ht="12" x14ac:dyDescent="0.2">
      <c r="A499" s="45">
        <v>369</v>
      </c>
      <c r="B499" s="90" t="s">
        <v>19</v>
      </c>
      <c r="C499" s="66">
        <f t="shared" si="130"/>
        <v>10000</v>
      </c>
      <c r="D499" s="66">
        <v>0</v>
      </c>
      <c r="E499" s="66">
        <v>0</v>
      </c>
      <c r="F499" s="66">
        <v>10000</v>
      </c>
      <c r="G499" s="66">
        <v>0</v>
      </c>
      <c r="H499" s="66">
        <v>0</v>
      </c>
      <c r="I499" s="66">
        <v>0</v>
      </c>
      <c r="J499" s="76"/>
      <c r="K499" s="45"/>
    </row>
    <row r="500" spans="1:11" s="47" customFormat="1" ht="12" x14ac:dyDescent="0.2">
      <c r="A500" s="45">
        <v>370</v>
      </c>
      <c r="B500" s="90" t="s">
        <v>20</v>
      </c>
      <c r="C500" s="66">
        <f t="shared" si="130"/>
        <v>0</v>
      </c>
      <c r="D500" s="66">
        <v>0</v>
      </c>
      <c r="E500" s="66">
        <v>0</v>
      </c>
      <c r="F500" s="66">
        <v>0</v>
      </c>
      <c r="G500" s="66">
        <v>0</v>
      </c>
      <c r="H500" s="66">
        <v>0</v>
      </c>
      <c r="I500" s="66">
        <v>0</v>
      </c>
      <c r="J500" s="76"/>
      <c r="K500" s="45"/>
    </row>
    <row r="501" spans="1:11" s="47" customFormat="1" ht="84" x14ac:dyDescent="0.2">
      <c r="A501" s="45">
        <v>371</v>
      </c>
      <c r="B501" s="61" t="s">
        <v>195</v>
      </c>
      <c r="C501" s="70">
        <f t="shared" si="130"/>
        <v>0</v>
      </c>
      <c r="D501" s="70">
        <f t="shared" ref="D501:I501" si="131">SUM(D503:D505)</f>
        <v>0</v>
      </c>
      <c r="E501" s="70">
        <f t="shared" si="131"/>
        <v>0</v>
      </c>
      <c r="F501" s="70">
        <f t="shared" si="131"/>
        <v>0</v>
      </c>
      <c r="G501" s="70">
        <f t="shared" si="131"/>
        <v>0</v>
      </c>
      <c r="H501" s="70">
        <f t="shared" si="131"/>
        <v>0</v>
      </c>
      <c r="I501" s="70">
        <f t="shared" si="131"/>
        <v>0</v>
      </c>
      <c r="J501" s="46" t="s">
        <v>192</v>
      </c>
      <c r="K501" s="45" t="s">
        <v>145</v>
      </c>
    </row>
    <row r="502" spans="1:11" s="47" customFormat="1" ht="12" x14ac:dyDescent="0.2">
      <c r="A502" s="45">
        <v>372</v>
      </c>
      <c r="B502" s="57" t="s">
        <v>17</v>
      </c>
      <c r="C502" s="57">
        <f t="shared" si="130"/>
        <v>0</v>
      </c>
      <c r="D502" s="57">
        <v>0</v>
      </c>
      <c r="E502" s="57">
        <v>0</v>
      </c>
      <c r="F502" s="57">
        <v>0</v>
      </c>
      <c r="G502" s="57">
        <v>0</v>
      </c>
      <c r="H502" s="57">
        <v>0</v>
      </c>
      <c r="I502" s="57">
        <v>0</v>
      </c>
      <c r="J502" s="76"/>
      <c r="K502" s="45"/>
    </row>
    <row r="503" spans="1:11" s="47" customFormat="1" ht="12" x14ac:dyDescent="0.2">
      <c r="A503" s="45">
        <v>373</v>
      </c>
      <c r="B503" s="57" t="s">
        <v>18</v>
      </c>
      <c r="C503" s="57">
        <f t="shared" si="130"/>
        <v>0</v>
      </c>
      <c r="D503" s="57">
        <f t="shared" ref="D503:I503" si="132">(D507+D511+D515)*1000</f>
        <v>0</v>
      </c>
      <c r="E503" s="57">
        <f t="shared" si="132"/>
        <v>0</v>
      </c>
      <c r="F503" s="57">
        <f t="shared" si="132"/>
        <v>0</v>
      </c>
      <c r="G503" s="57">
        <f t="shared" si="132"/>
        <v>0</v>
      </c>
      <c r="H503" s="57">
        <f t="shared" si="132"/>
        <v>0</v>
      </c>
      <c r="I503" s="57">
        <f t="shared" si="132"/>
        <v>0</v>
      </c>
      <c r="J503" s="76"/>
      <c r="K503" s="45"/>
    </row>
    <row r="504" spans="1:11" s="47" customFormat="1" ht="12" x14ac:dyDescent="0.2">
      <c r="A504" s="45">
        <v>374</v>
      </c>
      <c r="B504" s="57" t="s">
        <v>19</v>
      </c>
      <c r="C504" s="57">
        <f t="shared" si="130"/>
        <v>0</v>
      </c>
      <c r="D504" s="57">
        <f>(D508+D512+D516)*1000-25000</f>
        <v>0</v>
      </c>
      <c r="E504" s="57">
        <f>(E508+E512+E516)*1000-27000</f>
        <v>0</v>
      </c>
      <c r="F504" s="57">
        <f>(F508+F512+F516)*1000-7000</f>
        <v>0</v>
      </c>
      <c r="G504" s="57">
        <f>(G508+G512+G516)*1000-34000</f>
        <v>0</v>
      </c>
      <c r="H504" s="57">
        <f>(H508+H512+H516)*1000-9000</f>
        <v>0</v>
      </c>
      <c r="I504" s="57">
        <f>(I508+I512+I516)*1000-40000</f>
        <v>0</v>
      </c>
      <c r="J504" s="76"/>
      <c r="K504" s="45"/>
    </row>
    <row r="505" spans="1:11" s="47" customFormat="1" ht="12" x14ac:dyDescent="0.2">
      <c r="A505" s="45">
        <v>375</v>
      </c>
      <c r="B505" s="57" t="s">
        <v>20</v>
      </c>
      <c r="C505" s="57">
        <f t="shared" si="130"/>
        <v>0</v>
      </c>
      <c r="D505" s="57">
        <f t="shared" ref="D505:I505" si="133">(D509+D513+D517)*1000</f>
        <v>0</v>
      </c>
      <c r="E505" s="57">
        <f t="shared" si="133"/>
        <v>0</v>
      </c>
      <c r="F505" s="57">
        <f t="shared" si="133"/>
        <v>0</v>
      </c>
      <c r="G505" s="57">
        <f t="shared" si="133"/>
        <v>0</v>
      </c>
      <c r="H505" s="57">
        <f t="shared" si="133"/>
        <v>0</v>
      </c>
      <c r="I505" s="57">
        <f t="shared" si="133"/>
        <v>0</v>
      </c>
      <c r="J505" s="76"/>
      <c r="K505" s="45"/>
    </row>
    <row r="506" spans="1:11" s="47" customFormat="1" ht="60" x14ac:dyDescent="0.2">
      <c r="A506" s="45">
        <v>364</v>
      </c>
      <c r="B506" s="57" t="s">
        <v>124</v>
      </c>
      <c r="C506" s="55">
        <f t="shared" si="130"/>
        <v>0</v>
      </c>
      <c r="D506" s="55">
        <f t="shared" ref="D506:I506" si="134">SUM(D507:D509)</f>
        <v>0</v>
      </c>
      <c r="E506" s="55">
        <f t="shared" si="134"/>
        <v>0</v>
      </c>
      <c r="F506" s="55">
        <f t="shared" si="134"/>
        <v>0</v>
      </c>
      <c r="G506" s="55">
        <f t="shared" si="134"/>
        <v>0</v>
      </c>
      <c r="H506" s="55">
        <f t="shared" si="134"/>
        <v>0</v>
      </c>
      <c r="I506" s="55">
        <f t="shared" si="134"/>
        <v>0</v>
      </c>
      <c r="J506" s="76"/>
      <c r="K506" s="45"/>
    </row>
    <row r="507" spans="1:11" s="47" customFormat="1" ht="12" x14ac:dyDescent="0.2">
      <c r="A507" s="45">
        <v>365</v>
      </c>
      <c r="B507" s="57" t="s">
        <v>18</v>
      </c>
      <c r="C507" s="55">
        <f t="shared" si="130"/>
        <v>0</v>
      </c>
      <c r="D507" s="55"/>
      <c r="E507" s="55"/>
      <c r="F507" s="55"/>
      <c r="G507" s="55"/>
      <c r="H507" s="55"/>
      <c r="I507" s="55"/>
      <c r="J507" s="76"/>
      <c r="K507" s="45"/>
    </row>
    <row r="508" spans="1:11" s="47" customFormat="1" ht="12" x14ac:dyDescent="0.2">
      <c r="A508" s="45">
        <v>356</v>
      </c>
      <c r="B508" s="57" t="s">
        <v>19</v>
      </c>
      <c r="C508" s="55">
        <f t="shared" si="130"/>
        <v>0</v>
      </c>
      <c r="D508" s="55"/>
      <c r="E508" s="55"/>
      <c r="F508" s="55"/>
      <c r="G508" s="55"/>
      <c r="H508" s="55"/>
      <c r="I508" s="55"/>
      <c r="J508" s="76"/>
      <c r="K508" s="45"/>
    </row>
    <row r="509" spans="1:11" s="47" customFormat="1" ht="12" x14ac:dyDescent="0.2">
      <c r="A509" s="45">
        <v>357</v>
      </c>
      <c r="B509" s="57" t="s">
        <v>20</v>
      </c>
      <c r="C509" s="55">
        <f t="shared" si="130"/>
        <v>0</v>
      </c>
      <c r="D509" s="55"/>
      <c r="E509" s="55"/>
      <c r="F509" s="55"/>
      <c r="G509" s="55"/>
      <c r="H509" s="55"/>
      <c r="I509" s="55"/>
      <c r="J509" s="76"/>
      <c r="K509" s="45"/>
    </row>
    <row r="510" spans="1:11" s="47" customFormat="1" ht="60" x14ac:dyDescent="0.2">
      <c r="A510" s="45">
        <v>358</v>
      </c>
      <c r="B510" s="57" t="s">
        <v>125</v>
      </c>
      <c r="C510" s="55">
        <f t="shared" si="130"/>
        <v>95</v>
      </c>
      <c r="D510" s="64">
        <f t="shared" ref="D510:I510" si="135">SUM(D511:D513)</f>
        <v>20</v>
      </c>
      <c r="E510" s="64">
        <f t="shared" si="135"/>
        <v>20</v>
      </c>
      <c r="F510" s="64">
        <f t="shared" si="135"/>
        <v>0</v>
      </c>
      <c r="G510" s="64">
        <f t="shared" si="135"/>
        <v>25</v>
      </c>
      <c r="H510" s="64">
        <f t="shared" si="135"/>
        <v>0</v>
      </c>
      <c r="I510" s="64">
        <f t="shared" si="135"/>
        <v>30</v>
      </c>
      <c r="J510" s="76"/>
      <c r="K510" s="45"/>
    </row>
    <row r="511" spans="1:11" s="47" customFormat="1" ht="12" x14ac:dyDescent="0.2">
      <c r="A511" s="45">
        <v>359</v>
      </c>
      <c r="B511" s="57" t="s">
        <v>18</v>
      </c>
      <c r="C511" s="55">
        <f t="shared" si="130"/>
        <v>0</v>
      </c>
      <c r="D511" s="55"/>
      <c r="E511" s="55"/>
      <c r="F511" s="55"/>
      <c r="G511" s="55"/>
      <c r="H511" s="55"/>
      <c r="I511" s="55"/>
      <c r="J511" s="76"/>
      <c r="K511" s="45"/>
    </row>
    <row r="512" spans="1:11" s="47" customFormat="1" ht="12" x14ac:dyDescent="0.2">
      <c r="A512" s="45">
        <v>360</v>
      </c>
      <c r="B512" s="57" t="s">
        <v>19</v>
      </c>
      <c r="C512" s="55">
        <f t="shared" si="130"/>
        <v>95</v>
      </c>
      <c r="D512" s="55">
        <v>20</v>
      </c>
      <c r="E512" s="55">
        <v>20</v>
      </c>
      <c r="F512" s="55"/>
      <c r="G512" s="55">
        <v>25</v>
      </c>
      <c r="H512" s="55"/>
      <c r="I512" s="55">
        <v>30</v>
      </c>
      <c r="J512" s="76"/>
      <c r="K512" s="45"/>
    </row>
    <row r="513" spans="1:11" s="47" customFormat="1" ht="12" x14ac:dyDescent="0.2">
      <c r="A513" s="45">
        <v>361</v>
      </c>
      <c r="B513" s="57" t="s">
        <v>20</v>
      </c>
      <c r="C513" s="55">
        <f t="shared" si="130"/>
        <v>0</v>
      </c>
      <c r="D513" s="55"/>
      <c r="E513" s="55"/>
      <c r="F513" s="55"/>
      <c r="G513" s="55"/>
      <c r="H513" s="55"/>
      <c r="I513" s="55"/>
      <c r="J513" s="76"/>
      <c r="K513" s="45"/>
    </row>
    <row r="514" spans="1:11" s="47" customFormat="1" ht="60" x14ac:dyDescent="0.2">
      <c r="A514" s="45">
        <v>362</v>
      </c>
      <c r="B514" s="57" t="s">
        <v>126</v>
      </c>
      <c r="C514" s="55">
        <f t="shared" si="130"/>
        <v>47</v>
      </c>
      <c r="D514" s="64">
        <f t="shared" ref="D514:I514" si="136">SUM(D515:D517)</f>
        <v>5</v>
      </c>
      <c r="E514" s="64">
        <f t="shared" si="136"/>
        <v>7</v>
      </c>
      <c r="F514" s="64">
        <f t="shared" si="136"/>
        <v>7</v>
      </c>
      <c r="G514" s="64">
        <f t="shared" si="136"/>
        <v>9</v>
      </c>
      <c r="H514" s="64">
        <f t="shared" si="136"/>
        <v>9</v>
      </c>
      <c r="I514" s="64">
        <f t="shared" si="136"/>
        <v>10</v>
      </c>
      <c r="J514" s="76"/>
      <c r="K514" s="45"/>
    </row>
    <row r="515" spans="1:11" s="47" customFormat="1" ht="12" x14ac:dyDescent="0.2">
      <c r="A515" s="45">
        <v>363</v>
      </c>
      <c r="B515" s="57" t="s">
        <v>18</v>
      </c>
      <c r="C515" s="55">
        <f t="shared" si="130"/>
        <v>0</v>
      </c>
      <c r="D515" s="55"/>
      <c r="E515" s="55"/>
      <c r="F515" s="55"/>
      <c r="G515" s="55"/>
      <c r="H515" s="55"/>
      <c r="I515" s="55"/>
      <c r="J515" s="76"/>
      <c r="K515" s="45"/>
    </row>
    <row r="516" spans="1:11" s="47" customFormat="1" ht="12" x14ac:dyDescent="0.2">
      <c r="A516" s="45">
        <v>364</v>
      </c>
      <c r="B516" s="57" t="s">
        <v>19</v>
      </c>
      <c r="C516" s="55">
        <f t="shared" si="130"/>
        <v>47</v>
      </c>
      <c r="D516" s="55">
        <v>5</v>
      </c>
      <c r="E516" s="55">
        <v>7</v>
      </c>
      <c r="F516" s="55">
        <v>7</v>
      </c>
      <c r="G516" s="55">
        <v>9</v>
      </c>
      <c r="H516" s="55">
        <v>9</v>
      </c>
      <c r="I516" s="55">
        <v>10</v>
      </c>
      <c r="J516" s="76"/>
      <c r="K516" s="45"/>
    </row>
    <row r="517" spans="1:11" s="47" customFormat="1" ht="12" x14ac:dyDescent="0.2">
      <c r="A517" s="45">
        <v>365</v>
      </c>
      <c r="B517" s="57" t="s">
        <v>20</v>
      </c>
      <c r="C517" s="55">
        <f t="shared" si="130"/>
        <v>0</v>
      </c>
      <c r="D517" s="55"/>
      <c r="E517" s="55"/>
      <c r="F517" s="55"/>
      <c r="G517" s="55"/>
      <c r="H517" s="55"/>
      <c r="I517" s="55"/>
      <c r="J517" s="76"/>
      <c r="K517" s="45"/>
    </row>
    <row r="518" spans="1:11" s="47" customFormat="1" ht="12" customHeight="1" x14ac:dyDescent="0.2">
      <c r="A518" s="45">
        <v>376</v>
      </c>
      <c r="B518" s="147" t="s">
        <v>127</v>
      </c>
      <c r="C518" s="147"/>
      <c r="D518" s="147"/>
      <c r="E518" s="147"/>
      <c r="F518" s="147"/>
      <c r="G518" s="147"/>
      <c r="H518" s="147"/>
      <c r="I518" s="147"/>
      <c r="J518" s="147"/>
      <c r="K518" s="45"/>
    </row>
    <row r="519" spans="1:11" s="47" customFormat="1" ht="12" x14ac:dyDescent="0.2">
      <c r="A519" s="45">
        <v>377</v>
      </c>
      <c r="B519" s="53" t="s">
        <v>25</v>
      </c>
      <c r="C519" s="65">
        <f>SUM(D519:I519)</f>
        <v>46791772.259999998</v>
      </c>
      <c r="D519" s="65">
        <f t="shared" ref="D519:I519" si="137">SUM(D521:D523)</f>
        <v>7816954.1299999999</v>
      </c>
      <c r="E519" s="65">
        <f t="shared" si="137"/>
        <v>7540589.29</v>
      </c>
      <c r="F519" s="65">
        <f t="shared" si="137"/>
        <v>8281860.8399999999</v>
      </c>
      <c r="G519" s="65">
        <f t="shared" si="137"/>
        <v>7697456</v>
      </c>
      <c r="H519" s="65">
        <f t="shared" si="137"/>
        <v>7717456</v>
      </c>
      <c r="I519" s="65">
        <f t="shared" si="137"/>
        <v>7737456</v>
      </c>
      <c r="J519" s="46"/>
      <c r="K519" s="45"/>
    </row>
    <row r="520" spans="1:11" s="47" customFormat="1" ht="12" x14ac:dyDescent="0.2">
      <c r="A520" s="45">
        <v>378</v>
      </c>
      <c r="B520" s="57" t="s">
        <v>17</v>
      </c>
      <c r="C520" s="66">
        <f>SUM(D520:I520)</f>
        <v>0</v>
      </c>
      <c r="D520" s="66">
        <f t="shared" ref="D520:I523" si="138">D526+D544</f>
        <v>0</v>
      </c>
      <c r="E520" s="66">
        <f t="shared" si="138"/>
        <v>0</v>
      </c>
      <c r="F520" s="66">
        <f t="shared" si="138"/>
        <v>0</v>
      </c>
      <c r="G520" s="66">
        <f t="shared" si="138"/>
        <v>0</v>
      </c>
      <c r="H520" s="66">
        <f t="shared" si="138"/>
        <v>0</v>
      </c>
      <c r="I520" s="66">
        <f t="shared" si="138"/>
        <v>0</v>
      </c>
      <c r="J520" s="46"/>
      <c r="K520" s="45"/>
    </row>
    <row r="521" spans="1:11" s="47" customFormat="1" ht="12" x14ac:dyDescent="0.2">
      <c r="A521" s="45">
        <v>379</v>
      </c>
      <c r="B521" s="57" t="s">
        <v>18</v>
      </c>
      <c r="C521" s="66">
        <f>SUM(D521:I521)</f>
        <v>0</v>
      </c>
      <c r="D521" s="66">
        <f t="shared" si="138"/>
        <v>0</v>
      </c>
      <c r="E521" s="66">
        <f t="shared" si="138"/>
        <v>0</v>
      </c>
      <c r="F521" s="66">
        <f t="shared" si="138"/>
        <v>0</v>
      </c>
      <c r="G521" s="66">
        <f t="shared" si="138"/>
        <v>0</v>
      </c>
      <c r="H521" s="66">
        <f t="shared" si="138"/>
        <v>0</v>
      </c>
      <c r="I521" s="66">
        <f t="shared" si="138"/>
        <v>0</v>
      </c>
      <c r="J521" s="46"/>
      <c r="K521" s="45"/>
    </row>
    <row r="522" spans="1:11" s="47" customFormat="1" ht="12" x14ac:dyDescent="0.2">
      <c r="A522" s="45">
        <v>380</v>
      </c>
      <c r="B522" s="57" t="s">
        <v>19</v>
      </c>
      <c r="C522" s="57">
        <f>SUM(D522:I522)</f>
        <v>46791772.259999998</v>
      </c>
      <c r="D522" s="57">
        <f t="shared" si="138"/>
        <v>7816954.1299999999</v>
      </c>
      <c r="E522" s="57">
        <f t="shared" si="138"/>
        <v>7540589.29</v>
      </c>
      <c r="F522" s="57">
        <f t="shared" si="138"/>
        <v>8281860.8399999999</v>
      </c>
      <c r="G522" s="57">
        <f t="shared" si="138"/>
        <v>7697456</v>
      </c>
      <c r="H522" s="57">
        <f t="shared" si="138"/>
        <v>7717456</v>
      </c>
      <c r="I522" s="57">
        <f t="shared" si="138"/>
        <v>7737456</v>
      </c>
      <c r="J522" s="46"/>
      <c r="K522" s="45"/>
    </row>
    <row r="523" spans="1:11" s="47" customFormat="1" ht="12" x14ac:dyDescent="0.2">
      <c r="A523" s="45">
        <v>381</v>
      </c>
      <c r="B523" s="57" t="s">
        <v>20</v>
      </c>
      <c r="C523" s="57">
        <f>SUM(D523:I523)</f>
        <v>0</v>
      </c>
      <c r="D523" s="57">
        <f t="shared" si="138"/>
        <v>0</v>
      </c>
      <c r="E523" s="57">
        <f t="shared" si="138"/>
        <v>0</v>
      </c>
      <c r="F523" s="57">
        <f t="shared" si="138"/>
        <v>0</v>
      </c>
      <c r="G523" s="57">
        <f t="shared" si="138"/>
        <v>0</v>
      </c>
      <c r="H523" s="57">
        <f t="shared" si="138"/>
        <v>0</v>
      </c>
      <c r="I523" s="57">
        <f t="shared" si="138"/>
        <v>0</v>
      </c>
      <c r="J523" s="46"/>
      <c r="K523" s="45"/>
    </row>
    <row r="524" spans="1:11" s="47" customFormat="1" ht="12" customHeight="1" x14ac:dyDescent="0.2">
      <c r="A524" s="45">
        <v>382</v>
      </c>
      <c r="B524" s="147" t="s">
        <v>69</v>
      </c>
      <c r="C524" s="147"/>
      <c r="D524" s="147"/>
      <c r="E524" s="147"/>
      <c r="F524" s="147"/>
      <c r="G524" s="147"/>
      <c r="H524" s="147"/>
      <c r="I524" s="147"/>
      <c r="J524" s="147"/>
      <c r="K524" s="45"/>
    </row>
    <row r="525" spans="1:11" s="47" customFormat="1" ht="36" x14ac:dyDescent="0.2">
      <c r="A525" s="45">
        <v>383</v>
      </c>
      <c r="B525" s="79" t="s">
        <v>70</v>
      </c>
      <c r="C525" s="64">
        <f>SUM(D525:I525)</f>
        <v>0</v>
      </c>
      <c r="D525" s="65">
        <f t="shared" ref="D525:I525" si="139">SUM(D527:D529)</f>
        <v>0</v>
      </c>
      <c r="E525" s="65">
        <f t="shared" si="139"/>
        <v>0</v>
      </c>
      <c r="F525" s="65">
        <f t="shared" si="139"/>
        <v>0</v>
      </c>
      <c r="G525" s="65">
        <f t="shared" si="139"/>
        <v>0</v>
      </c>
      <c r="H525" s="65">
        <f t="shared" si="139"/>
        <v>0</v>
      </c>
      <c r="I525" s="65">
        <f t="shared" si="139"/>
        <v>0</v>
      </c>
      <c r="J525" s="46"/>
      <c r="K525" s="45"/>
    </row>
    <row r="526" spans="1:11" s="47" customFormat="1" ht="12" x14ac:dyDescent="0.2">
      <c r="A526" s="45">
        <v>384</v>
      </c>
      <c r="B526" s="57" t="s">
        <v>17</v>
      </c>
      <c r="C526" s="55">
        <f>SUM(D526:I526)</f>
        <v>0</v>
      </c>
      <c r="D526" s="66">
        <f t="shared" ref="D526:I529" si="140">D532+D538</f>
        <v>0</v>
      </c>
      <c r="E526" s="66">
        <f t="shared" si="140"/>
        <v>0</v>
      </c>
      <c r="F526" s="66">
        <f t="shared" si="140"/>
        <v>0</v>
      </c>
      <c r="G526" s="66">
        <f t="shared" si="140"/>
        <v>0</v>
      </c>
      <c r="H526" s="66">
        <f t="shared" si="140"/>
        <v>0</v>
      </c>
      <c r="I526" s="66">
        <f t="shared" si="140"/>
        <v>0</v>
      </c>
      <c r="J526" s="46"/>
      <c r="K526" s="45"/>
    </row>
    <row r="527" spans="1:11" s="47" customFormat="1" ht="12" x14ac:dyDescent="0.2">
      <c r="A527" s="45">
        <v>385</v>
      </c>
      <c r="B527" s="80" t="s">
        <v>18</v>
      </c>
      <c r="C527" s="55">
        <f>SUM(D527:I527)</f>
        <v>0</v>
      </c>
      <c r="D527" s="66">
        <f t="shared" si="140"/>
        <v>0</v>
      </c>
      <c r="E527" s="66">
        <f t="shared" si="140"/>
        <v>0</v>
      </c>
      <c r="F527" s="66">
        <f t="shared" si="140"/>
        <v>0</v>
      </c>
      <c r="G527" s="66">
        <f t="shared" si="140"/>
        <v>0</v>
      </c>
      <c r="H527" s="66">
        <f t="shared" si="140"/>
        <v>0</v>
      </c>
      <c r="I527" s="66">
        <f t="shared" si="140"/>
        <v>0</v>
      </c>
      <c r="J527" s="46"/>
      <c r="K527" s="45"/>
    </row>
    <row r="528" spans="1:11" s="47" customFormat="1" ht="12" x14ac:dyDescent="0.2">
      <c r="A528" s="45">
        <v>386</v>
      </c>
      <c r="B528" s="80" t="s">
        <v>19</v>
      </c>
      <c r="C528" s="55">
        <f>SUM(D528:I528)</f>
        <v>0</v>
      </c>
      <c r="D528" s="66">
        <f t="shared" si="140"/>
        <v>0</v>
      </c>
      <c r="E528" s="66">
        <f t="shared" si="140"/>
        <v>0</v>
      </c>
      <c r="F528" s="66">
        <f t="shared" si="140"/>
        <v>0</v>
      </c>
      <c r="G528" s="66">
        <f t="shared" si="140"/>
        <v>0</v>
      </c>
      <c r="H528" s="66">
        <f t="shared" si="140"/>
        <v>0</v>
      </c>
      <c r="I528" s="66">
        <f t="shared" si="140"/>
        <v>0</v>
      </c>
      <c r="J528" s="46"/>
      <c r="K528" s="45"/>
    </row>
    <row r="529" spans="1:11" s="47" customFormat="1" ht="12" x14ac:dyDescent="0.2">
      <c r="A529" s="45">
        <v>387</v>
      </c>
      <c r="B529" s="80" t="s">
        <v>20</v>
      </c>
      <c r="C529" s="55">
        <f>SUM(D529:I529)</f>
        <v>0</v>
      </c>
      <c r="D529" s="66">
        <f t="shared" si="140"/>
        <v>0</v>
      </c>
      <c r="E529" s="66">
        <f t="shared" si="140"/>
        <v>0</v>
      </c>
      <c r="F529" s="66">
        <f t="shared" si="140"/>
        <v>0</v>
      </c>
      <c r="G529" s="66">
        <f t="shared" si="140"/>
        <v>0</v>
      </c>
      <c r="H529" s="66">
        <f t="shared" si="140"/>
        <v>0</v>
      </c>
      <c r="I529" s="66">
        <f t="shared" si="140"/>
        <v>0</v>
      </c>
      <c r="J529" s="46"/>
      <c r="K529" s="45"/>
    </row>
    <row r="530" spans="1:11" s="47" customFormat="1" ht="12" customHeight="1" x14ac:dyDescent="0.2">
      <c r="A530" s="45">
        <v>388</v>
      </c>
      <c r="B530" s="149" t="s">
        <v>141</v>
      </c>
      <c r="C530" s="149"/>
      <c r="D530" s="149"/>
      <c r="E530" s="149"/>
      <c r="F530" s="149"/>
      <c r="G530" s="149"/>
      <c r="H530" s="149"/>
      <c r="I530" s="149"/>
      <c r="J530" s="149"/>
      <c r="K530" s="45"/>
    </row>
    <row r="531" spans="1:11" s="47" customFormat="1" ht="36" x14ac:dyDescent="0.2">
      <c r="A531" s="45">
        <v>389</v>
      </c>
      <c r="B531" s="68" t="s">
        <v>142</v>
      </c>
      <c r="C531" s="65">
        <f>SUM(D531:I531)</f>
        <v>0</v>
      </c>
      <c r="D531" s="65">
        <f t="shared" ref="D531:I531" si="141">SUM(D532:D535)</f>
        <v>0</v>
      </c>
      <c r="E531" s="65">
        <f t="shared" si="141"/>
        <v>0</v>
      </c>
      <c r="F531" s="65">
        <f t="shared" si="141"/>
        <v>0</v>
      </c>
      <c r="G531" s="65">
        <f t="shared" si="141"/>
        <v>0</v>
      </c>
      <c r="H531" s="65">
        <f t="shared" si="141"/>
        <v>0</v>
      </c>
      <c r="I531" s="65">
        <f t="shared" si="141"/>
        <v>0</v>
      </c>
      <c r="J531" s="46"/>
      <c r="K531" s="45"/>
    </row>
    <row r="532" spans="1:11" s="47" customFormat="1" ht="12" x14ac:dyDescent="0.2">
      <c r="A532" s="45">
        <v>390</v>
      </c>
      <c r="B532" s="68" t="s">
        <v>17</v>
      </c>
      <c r="C532" s="66">
        <f>SUM(D532:I532)</f>
        <v>0</v>
      </c>
      <c r="D532" s="66">
        <v>0</v>
      </c>
      <c r="E532" s="66">
        <v>0</v>
      </c>
      <c r="F532" s="66">
        <v>0</v>
      </c>
      <c r="G532" s="66">
        <v>0</v>
      </c>
      <c r="H532" s="66">
        <v>0</v>
      </c>
      <c r="I532" s="66">
        <v>0</v>
      </c>
      <c r="J532" s="46"/>
      <c r="K532" s="45"/>
    </row>
    <row r="533" spans="1:11" s="47" customFormat="1" ht="12" x14ac:dyDescent="0.2">
      <c r="A533" s="45">
        <v>391</v>
      </c>
      <c r="B533" s="68" t="s">
        <v>18</v>
      </c>
      <c r="C533" s="66">
        <f>SUM(D533:I533)</f>
        <v>0</v>
      </c>
      <c r="D533" s="66">
        <v>0</v>
      </c>
      <c r="E533" s="66">
        <v>0</v>
      </c>
      <c r="F533" s="66">
        <v>0</v>
      </c>
      <c r="G533" s="66">
        <v>0</v>
      </c>
      <c r="H533" s="66">
        <v>0</v>
      </c>
      <c r="I533" s="66">
        <v>0</v>
      </c>
      <c r="J533" s="46"/>
      <c r="K533" s="45"/>
    </row>
    <row r="534" spans="1:11" s="47" customFormat="1" ht="12" x14ac:dyDescent="0.2">
      <c r="A534" s="45">
        <v>392</v>
      </c>
      <c r="B534" s="68" t="s">
        <v>19</v>
      </c>
      <c r="C534" s="66">
        <f>SUM(D534:I534)</f>
        <v>0</v>
      </c>
      <c r="D534" s="66">
        <v>0</v>
      </c>
      <c r="E534" s="66">
        <v>0</v>
      </c>
      <c r="F534" s="66">
        <v>0</v>
      </c>
      <c r="G534" s="66">
        <v>0</v>
      </c>
      <c r="H534" s="66">
        <v>0</v>
      </c>
      <c r="I534" s="66">
        <v>0</v>
      </c>
      <c r="J534" s="46"/>
      <c r="K534" s="45"/>
    </row>
    <row r="535" spans="1:11" s="47" customFormat="1" ht="12" x14ac:dyDescent="0.2">
      <c r="A535" s="45">
        <v>393</v>
      </c>
      <c r="B535" s="68" t="s">
        <v>20</v>
      </c>
      <c r="C535" s="66">
        <f>SUM(D535:I535)</f>
        <v>0</v>
      </c>
      <c r="D535" s="66">
        <v>0</v>
      </c>
      <c r="E535" s="66">
        <v>0</v>
      </c>
      <c r="F535" s="66">
        <v>0</v>
      </c>
      <c r="G535" s="66">
        <v>0</v>
      </c>
      <c r="H535" s="66">
        <v>0</v>
      </c>
      <c r="I535" s="66">
        <v>0</v>
      </c>
      <c r="J535" s="46"/>
      <c r="K535" s="45"/>
    </row>
    <row r="536" spans="1:11" s="47" customFormat="1" ht="12" customHeight="1" x14ac:dyDescent="0.2">
      <c r="A536" s="45">
        <v>394</v>
      </c>
      <c r="B536" s="145" t="s">
        <v>147</v>
      </c>
      <c r="C536" s="145"/>
      <c r="D536" s="145"/>
      <c r="E536" s="145"/>
      <c r="F536" s="145"/>
      <c r="G536" s="145"/>
      <c r="H536" s="145"/>
      <c r="I536" s="145"/>
      <c r="J536" s="145"/>
      <c r="K536" s="45"/>
    </row>
    <row r="537" spans="1:11" s="47" customFormat="1" ht="24" x14ac:dyDescent="0.2">
      <c r="A537" s="45">
        <v>395</v>
      </c>
      <c r="B537" s="68" t="s">
        <v>148</v>
      </c>
      <c r="C537" s="65">
        <f>SUM(D537:I537)</f>
        <v>0</v>
      </c>
      <c r="D537" s="65">
        <f t="shared" ref="D537:I537" si="142">SUM(D538:D541)</f>
        <v>0</v>
      </c>
      <c r="E537" s="65">
        <f t="shared" si="142"/>
        <v>0</v>
      </c>
      <c r="F537" s="65">
        <f t="shared" si="142"/>
        <v>0</v>
      </c>
      <c r="G537" s="65">
        <f t="shared" si="142"/>
        <v>0</v>
      </c>
      <c r="H537" s="65">
        <f t="shared" si="142"/>
        <v>0</v>
      </c>
      <c r="I537" s="65">
        <f t="shared" si="142"/>
        <v>0</v>
      </c>
      <c r="J537" s="46"/>
      <c r="K537" s="45"/>
    </row>
    <row r="538" spans="1:11" s="47" customFormat="1" ht="12" x14ac:dyDescent="0.2">
      <c r="A538" s="45">
        <v>396</v>
      </c>
      <c r="B538" s="68" t="s">
        <v>17</v>
      </c>
      <c r="C538" s="66">
        <f>SUM(D538:I538)</f>
        <v>0</v>
      </c>
      <c r="D538" s="66">
        <v>0</v>
      </c>
      <c r="E538" s="66">
        <v>0</v>
      </c>
      <c r="F538" s="66">
        <v>0</v>
      </c>
      <c r="G538" s="66">
        <v>0</v>
      </c>
      <c r="H538" s="66">
        <v>0</v>
      </c>
      <c r="I538" s="66">
        <v>0</v>
      </c>
      <c r="J538" s="46"/>
      <c r="K538" s="45"/>
    </row>
    <row r="539" spans="1:11" s="47" customFormat="1" ht="12" x14ac:dyDescent="0.2">
      <c r="A539" s="45">
        <v>397</v>
      </c>
      <c r="B539" s="68" t="s">
        <v>18</v>
      </c>
      <c r="C539" s="66">
        <f>SUM(D539:I539)</f>
        <v>0</v>
      </c>
      <c r="D539" s="66">
        <v>0</v>
      </c>
      <c r="E539" s="66">
        <v>0</v>
      </c>
      <c r="F539" s="66">
        <v>0</v>
      </c>
      <c r="G539" s="66">
        <v>0</v>
      </c>
      <c r="H539" s="66">
        <v>0</v>
      </c>
      <c r="I539" s="66">
        <v>0</v>
      </c>
      <c r="J539" s="46"/>
      <c r="K539" s="45"/>
    </row>
    <row r="540" spans="1:11" s="47" customFormat="1" ht="12" x14ac:dyDescent="0.2">
      <c r="A540" s="45">
        <v>398</v>
      </c>
      <c r="B540" s="68" t="s">
        <v>19</v>
      </c>
      <c r="C540" s="66">
        <f>SUM(D540:I540)</f>
        <v>0</v>
      </c>
      <c r="D540" s="66">
        <v>0</v>
      </c>
      <c r="E540" s="66">
        <v>0</v>
      </c>
      <c r="F540" s="66">
        <v>0</v>
      </c>
      <c r="G540" s="66">
        <v>0</v>
      </c>
      <c r="H540" s="66">
        <v>0</v>
      </c>
      <c r="I540" s="66">
        <v>0</v>
      </c>
      <c r="J540" s="46"/>
      <c r="K540" s="45"/>
    </row>
    <row r="541" spans="1:11" s="47" customFormat="1" ht="12" x14ac:dyDescent="0.2">
      <c r="A541" s="45">
        <v>399</v>
      </c>
      <c r="B541" s="68" t="s">
        <v>20</v>
      </c>
      <c r="C541" s="66">
        <f>SUM(D541:I541)</f>
        <v>0</v>
      </c>
      <c r="D541" s="66">
        <v>0</v>
      </c>
      <c r="E541" s="66">
        <v>0</v>
      </c>
      <c r="F541" s="66">
        <v>0</v>
      </c>
      <c r="G541" s="66">
        <v>0</v>
      </c>
      <c r="H541" s="66">
        <v>0</v>
      </c>
      <c r="I541" s="66">
        <v>0</v>
      </c>
      <c r="J541" s="46"/>
      <c r="K541" s="45"/>
    </row>
    <row r="542" spans="1:11" s="47" customFormat="1" ht="12" customHeight="1" x14ac:dyDescent="0.2">
      <c r="A542" s="45">
        <v>400</v>
      </c>
      <c r="B542" s="147" t="s">
        <v>99</v>
      </c>
      <c r="C542" s="147"/>
      <c r="D542" s="147"/>
      <c r="E542" s="147"/>
      <c r="F542" s="147"/>
      <c r="G542" s="147"/>
      <c r="H542" s="147"/>
      <c r="I542" s="147"/>
      <c r="J542" s="147"/>
      <c r="K542" s="45"/>
    </row>
    <row r="543" spans="1:11" s="47" customFormat="1" ht="24" x14ac:dyDescent="0.2">
      <c r="A543" s="45">
        <v>401</v>
      </c>
      <c r="B543" s="79" t="s">
        <v>112</v>
      </c>
      <c r="C543" s="65">
        <f t="shared" ref="C543:C556" si="143">SUM(D543:I543)</f>
        <v>46791772.259999998</v>
      </c>
      <c r="D543" s="65">
        <f t="shared" ref="D543:I543" si="144">SUM(D545:D547)</f>
        <v>7816954.1299999999</v>
      </c>
      <c r="E543" s="65">
        <f t="shared" si="144"/>
        <v>7540589.29</v>
      </c>
      <c r="F543" s="65">
        <f t="shared" si="144"/>
        <v>8281860.8399999999</v>
      </c>
      <c r="G543" s="65">
        <f t="shared" si="144"/>
        <v>7697456</v>
      </c>
      <c r="H543" s="65">
        <f t="shared" si="144"/>
        <v>7717456</v>
      </c>
      <c r="I543" s="65">
        <f t="shared" si="144"/>
        <v>7737456</v>
      </c>
      <c r="J543" s="46"/>
      <c r="K543" s="45"/>
    </row>
    <row r="544" spans="1:11" s="47" customFormat="1" ht="12" x14ac:dyDescent="0.2">
      <c r="A544" s="45">
        <v>402</v>
      </c>
      <c r="B544" s="57" t="s">
        <v>17</v>
      </c>
      <c r="C544" s="66">
        <f t="shared" si="143"/>
        <v>0</v>
      </c>
      <c r="D544" s="66">
        <f t="shared" ref="D544:I547" si="145">D549+D554</f>
        <v>0</v>
      </c>
      <c r="E544" s="66">
        <f t="shared" si="145"/>
        <v>0</v>
      </c>
      <c r="F544" s="66">
        <f t="shared" si="145"/>
        <v>0</v>
      </c>
      <c r="G544" s="66">
        <f t="shared" si="145"/>
        <v>0</v>
      </c>
      <c r="H544" s="66">
        <f t="shared" si="145"/>
        <v>0</v>
      </c>
      <c r="I544" s="66">
        <f t="shared" si="145"/>
        <v>0</v>
      </c>
      <c r="J544" s="46"/>
      <c r="K544" s="45"/>
    </row>
    <row r="545" spans="1:18" s="47" customFormat="1" ht="12" x14ac:dyDescent="0.2">
      <c r="A545" s="45">
        <v>403</v>
      </c>
      <c r="B545" s="80" t="s">
        <v>18</v>
      </c>
      <c r="C545" s="66">
        <f t="shared" si="143"/>
        <v>0</v>
      </c>
      <c r="D545" s="66">
        <f t="shared" si="145"/>
        <v>0</v>
      </c>
      <c r="E545" s="66">
        <f t="shared" si="145"/>
        <v>0</v>
      </c>
      <c r="F545" s="66">
        <f t="shared" si="145"/>
        <v>0</v>
      </c>
      <c r="G545" s="66">
        <f t="shared" si="145"/>
        <v>0</v>
      </c>
      <c r="H545" s="66">
        <f t="shared" si="145"/>
        <v>0</v>
      </c>
      <c r="I545" s="66">
        <f t="shared" si="145"/>
        <v>0</v>
      </c>
      <c r="J545" s="46"/>
      <c r="K545" s="45"/>
    </row>
    <row r="546" spans="1:18" s="47" customFormat="1" ht="12" x14ac:dyDescent="0.2">
      <c r="A546" s="45">
        <v>404</v>
      </c>
      <c r="B546" s="80" t="s">
        <v>19</v>
      </c>
      <c r="C546" s="66">
        <f t="shared" si="143"/>
        <v>46791772.259999998</v>
      </c>
      <c r="D546" s="66">
        <f t="shared" si="145"/>
        <v>7816954.1299999999</v>
      </c>
      <c r="E546" s="66">
        <f t="shared" si="145"/>
        <v>7540589.29</v>
      </c>
      <c r="F546" s="66">
        <f t="shared" si="145"/>
        <v>8281860.8399999999</v>
      </c>
      <c r="G546" s="66">
        <f t="shared" si="145"/>
        <v>7697456</v>
      </c>
      <c r="H546" s="66">
        <f t="shared" si="145"/>
        <v>7717456</v>
      </c>
      <c r="I546" s="66">
        <f t="shared" si="145"/>
        <v>7737456</v>
      </c>
      <c r="J546" s="46"/>
      <c r="K546" s="45"/>
    </row>
    <row r="547" spans="1:18" s="47" customFormat="1" ht="12" x14ac:dyDescent="0.2">
      <c r="A547" s="45">
        <v>405</v>
      </c>
      <c r="B547" s="80" t="s">
        <v>20</v>
      </c>
      <c r="C547" s="66">
        <f t="shared" si="143"/>
        <v>0</v>
      </c>
      <c r="D547" s="66">
        <f t="shared" si="145"/>
        <v>0</v>
      </c>
      <c r="E547" s="66">
        <f t="shared" si="145"/>
        <v>0</v>
      </c>
      <c r="F547" s="66">
        <f t="shared" si="145"/>
        <v>0</v>
      </c>
      <c r="G547" s="66">
        <f t="shared" si="145"/>
        <v>0</v>
      </c>
      <c r="H547" s="66">
        <f t="shared" si="145"/>
        <v>0</v>
      </c>
      <c r="I547" s="66">
        <f t="shared" si="145"/>
        <v>0</v>
      </c>
      <c r="J547" s="46"/>
      <c r="K547" s="45"/>
    </row>
    <row r="548" spans="1:18" s="47" customFormat="1" ht="60" x14ac:dyDescent="0.2">
      <c r="A548" s="45">
        <v>406</v>
      </c>
      <c r="B548" s="61" t="s">
        <v>196</v>
      </c>
      <c r="C548" s="70">
        <f t="shared" si="143"/>
        <v>7730012.29</v>
      </c>
      <c r="D548" s="70">
        <f t="shared" ref="D548:I548" si="146">SUM(D550:D552)</f>
        <v>1295986.29</v>
      </c>
      <c r="E548" s="70">
        <f t="shared" si="146"/>
        <v>1296178</v>
      </c>
      <c r="F548" s="70">
        <f t="shared" si="146"/>
        <v>1559802</v>
      </c>
      <c r="G548" s="70">
        <f t="shared" si="146"/>
        <v>1192682</v>
      </c>
      <c r="H548" s="70">
        <f t="shared" si="146"/>
        <v>1192682</v>
      </c>
      <c r="I548" s="70">
        <f t="shared" si="146"/>
        <v>1192682</v>
      </c>
      <c r="J548" s="46" t="s">
        <v>197</v>
      </c>
      <c r="K548" s="45" t="s">
        <v>145</v>
      </c>
    </row>
    <row r="549" spans="1:18" s="47" customFormat="1" ht="12" x14ac:dyDescent="0.2">
      <c r="A549" s="45">
        <v>407</v>
      </c>
      <c r="B549" s="57" t="s">
        <v>17</v>
      </c>
      <c r="C549" s="66">
        <f t="shared" si="143"/>
        <v>0</v>
      </c>
      <c r="D549" s="66">
        <v>0</v>
      </c>
      <c r="E549" s="66">
        <v>0</v>
      </c>
      <c r="F549" s="66">
        <v>0</v>
      </c>
      <c r="G549" s="66">
        <v>0</v>
      </c>
      <c r="H549" s="66">
        <v>0</v>
      </c>
      <c r="I549" s="66">
        <v>0</v>
      </c>
      <c r="J549" s="46"/>
      <c r="K549" s="45"/>
    </row>
    <row r="550" spans="1:18" s="47" customFormat="1" ht="12" x14ac:dyDescent="0.2">
      <c r="A550" s="45">
        <v>408</v>
      </c>
      <c r="B550" s="57" t="s">
        <v>18</v>
      </c>
      <c r="C550" s="66">
        <f t="shared" si="143"/>
        <v>0</v>
      </c>
      <c r="D550" s="66">
        <v>0</v>
      </c>
      <c r="E550" s="66">
        <v>0</v>
      </c>
      <c r="F550" s="66">
        <v>0</v>
      </c>
      <c r="G550" s="66">
        <v>0</v>
      </c>
      <c r="H550" s="66">
        <v>0</v>
      </c>
      <c r="I550" s="66">
        <v>0</v>
      </c>
      <c r="J550" s="46"/>
      <c r="K550" s="45"/>
    </row>
    <row r="551" spans="1:18" s="47" customFormat="1" ht="12" x14ac:dyDescent="0.2">
      <c r="A551" s="45">
        <v>409</v>
      </c>
      <c r="B551" s="57" t="s">
        <v>19</v>
      </c>
      <c r="C551" s="66">
        <f t="shared" si="143"/>
        <v>7730012.29</v>
      </c>
      <c r="D551" s="66">
        <f>1192682-74076.04+177380.33</f>
        <v>1295986.29</v>
      </c>
      <c r="E551" s="66">
        <f>1192682-64290.78+167786.78</f>
        <v>1296178</v>
      </c>
      <c r="F551" s="66">
        <f>1192682+161412.96+205707.04</f>
        <v>1559802</v>
      </c>
      <c r="G551" s="66">
        <f>1195984+99995-103297-783222+783222</f>
        <v>1192682</v>
      </c>
      <c r="H551" s="74">
        <f>1195984+99995-103297-888222+888222</f>
        <v>1192682</v>
      </c>
      <c r="I551" s="66">
        <f>1195984+99995-103297</f>
        <v>1192682</v>
      </c>
      <c r="J551" s="46"/>
      <c r="K551" s="45"/>
    </row>
    <row r="552" spans="1:18" s="47" customFormat="1" ht="12" x14ac:dyDescent="0.2">
      <c r="A552" s="45">
        <v>410</v>
      </c>
      <c r="B552" s="57" t="s">
        <v>20</v>
      </c>
      <c r="C552" s="66">
        <f t="shared" si="143"/>
        <v>0</v>
      </c>
      <c r="D552" s="66">
        <v>0</v>
      </c>
      <c r="E552" s="66">
        <v>0</v>
      </c>
      <c r="F552" s="66">
        <v>0</v>
      </c>
      <c r="G552" s="66">
        <v>0</v>
      </c>
      <c r="H552" s="66">
        <v>0</v>
      </c>
      <c r="I552" s="66">
        <v>0</v>
      </c>
      <c r="J552" s="46"/>
      <c r="K552" s="45"/>
    </row>
    <row r="553" spans="1:18" s="47" customFormat="1" ht="60" x14ac:dyDescent="0.2">
      <c r="A553" s="45">
        <v>411</v>
      </c>
      <c r="B553" s="61" t="s">
        <v>198</v>
      </c>
      <c r="C553" s="70">
        <f t="shared" si="143"/>
        <v>39061759.969999999</v>
      </c>
      <c r="D553" s="70">
        <f t="shared" ref="D553:I553" si="147">SUM(D555:D557)</f>
        <v>6520967.8399999999</v>
      </c>
      <c r="E553" s="70">
        <f t="shared" si="147"/>
        <v>6244411.29</v>
      </c>
      <c r="F553" s="70">
        <f t="shared" si="147"/>
        <v>6722058.8399999999</v>
      </c>
      <c r="G553" s="70">
        <f t="shared" si="147"/>
        <v>6504774</v>
      </c>
      <c r="H553" s="70">
        <f t="shared" si="147"/>
        <v>6524774</v>
      </c>
      <c r="I553" s="70">
        <f t="shared" si="147"/>
        <v>6544774</v>
      </c>
      <c r="J553" s="46" t="s">
        <v>199</v>
      </c>
      <c r="K553" s="45" t="s">
        <v>200</v>
      </c>
    </row>
    <row r="554" spans="1:18" s="47" customFormat="1" ht="12" x14ac:dyDescent="0.2">
      <c r="A554" s="45">
        <v>412</v>
      </c>
      <c r="B554" s="57" t="s">
        <v>17</v>
      </c>
      <c r="C554" s="66">
        <f t="shared" si="143"/>
        <v>0</v>
      </c>
      <c r="D554" s="66">
        <v>0</v>
      </c>
      <c r="E554" s="66">
        <v>0</v>
      </c>
      <c r="F554" s="66">
        <v>0</v>
      </c>
      <c r="G554" s="66">
        <v>0</v>
      </c>
      <c r="H554" s="66">
        <v>0</v>
      </c>
      <c r="I554" s="66">
        <v>0</v>
      </c>
      <c r="J554" s="46"/>
      <c r="K554" s="45"/>
    </row>
    <row r="555" spans="1:18" s="47" customFormat="1" ht="12" x14ac:dyDescent="0.2">
      <c r="A555" s="45">
        <v>413</v>
      </c>
      <c r="B555" s="57" t="s">
        <v>18</v>
      </c>
      <c r="C555" s="66">
        <f t="shared" si="143"/>
        <v>0</v>
      </c>
      <c r="D555" s="66">
        <v>0</v>
      </c>
      <c r="E555" s="66">
        <v>0</v>
      </c>
      <c r="F555" s="66">
        <v>0</v>
      </c>
      <c r="G555" s="66">
        <v>0</v>
      </c>
      <c r="H555" s="66">
        <v>0</v>
      </c>
      <c r="I555" s="66">
        <v>0</v>
      </c>
      <c r="J555" s="46"/>
      <c r="K555" s="45"/>
    </row>
    <row r="556" spans="1:18" s="47" customFormat="1" ht="12" x14ac:dyDescent="0.2">
      <c r="A556" s="45">
        <v>414</v>
      </c>
      <c r="B556" s="57" t="s">
        <v>19</v>
      </c>
      <c r="C556" s="66">
        <f t="shared" si="143"/>
        <v>39061759.969999999</v>
      </c>
      <c r="D556" s="66">
        <f>6770400+41859.84-291292</f>
        <v>6520967.8399999999</v>
      </c>
      <c r="E556" s="66">
        <f>6810581-298664+12694.29-200-280000</f>
        <v>6244411.29</v>
      </c>
      <c r="F556" s="66">
        <f>7151111-501605+72552.84</f>
        <v>6722058.8399999999</v>
      </c>
      <c r="G556" s="66">
        <f>7703452-99995-1209747-3704092+3815156</f>
        <v>6504774</v>
      </c>
      <c r="H556" s="74">
        <f>7703452-99995-1209747-4114092+4245156</f>
        <v>6524774</v>
      </c>
      <c r="I556" s="66">
        <f>7703452-99995-1058683</f>
        <v>6544774</v>
      </c>
      <c r="J556" s="46"/>
      <c r="K556" s="45"/>
    </row>
    <row r="557" spans="1:18" x14ac:dyDescent="0.25">
      <c r="A557" s="45">
        <v>403</v>
      </c>
      <c r="M557" s="47"/>
      <c r="N557" s="47"/>
      <c r="O557" s="47"/>
      <c r="P557" s="47"/>
      <c r="Q557" s="47"/>
      <c r="R557" s="47"/>
    </row>
    <row r="558" spans="1:18" x14ac:dyDescent="0.25">
      <c r="A558" s="45">
        <v>404</v>
      </c>
      <c r="M558" s="47"/>
      <c r="N558" s="47"/>
      <c r="O558" s="47"/>
      <c r="P558" s="47"/>
      <c r="Q558" s="47"/>
      <c r="R558" s="47"/>
    </row>
  </sheetData>
  <mergeCells count="40">
    <mergeCell ref="B518:J518"/>
    <mergeCell ref="B524:J524"/>
    <mergeCell ref="B530:J530"/>
    <mergeCell ref="B536:J536"/>
    <mergeCell ref="B542:J542"/>
    <mergeCell ref="B428:J428"/>
    <mergeCell ref="B434:J434"/>
    <mergeCell ref="B440:J440"/>
    <mergeCell ref="B446:J446"/>
    <mergeCell ref="B452:J452"/>
    <mergeCell ref="B362:J362"/>
    <mergeCell ref="B368:J368"/>
    <mergeCell ref="B374:J374"/>
    <mergeCell ref="B380:J380"/>
    <mergeCell ref="B386:J386"/>
    <mergeCell ref="B299:J299"/>
    <mergeCell ref="B305:J305"/>
    <mergeCell ref="B311:J311"/>
    <mergeCell ref="B317:J317"/>
    <mergeCell ref="B323:J323"/>
    <mergeCell ref="B206:J206"/>
    <mergeCell ref="B212:J212"/>
    <mergeCell ref="B218:J218"/>
    <mergeCell ref="B224:J224"/>
    <mergeCell ref="B230:J230"/>
    <mergeCell ref="B25:J25"/>
    <mergeCell ref="B31:J31"/>
    <mergeCell ref="B37:J37"/>
    <mergeCell ref="B53:J53"/>
    <mergeCell ref="B59:J59"/>
    <mergeCell ref="A7:A8"/>
    <mergeCell ref="B7:B8"/>
    <mergeCell ref="C7:I7"/>
    <mergeCell ref="J7:J8"/>
    <mergeCell ref="K7:K8"/>
    <mergeCell ref="G1:K1"/>
    <mergeCell ref="G2:K2"/>
    <mergeCell ref="G4:K4"/>
    <mergeCell ref="G5:K5"/>
    <mergeCell ref="A6:K6"/>
  </mergeCells>
  <pageMargins left="0.7" right="0.7" top="0.75" bottom="0.75" header="0.51180555555555496" footer="0.51180555555555496"/>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J580"/>
  <sheetViews>
    <sheetView tabSelected="1" zoomScaleNormal="100" workbookViewId="0">
      <pane ySplit="6" topLeftCell="A360" activePane="bottomLeft" state="frozen"/>
      <selection activeCell="B1" sqref="B1"/>
      <selection pane="bottomLeft" activeCell="E371" sqref="E371"/>
    </sheetView>
  </sheetViews>
  <sheetFormatPr defaultColWidth="9" defaultRowHeight="15.75" x14ac:dyDescent="0.25"/>
  <cols>
    <col min="1" max="1" width="5.375" style="92" customWidth="1"/>
    <col min="2" max="2" width="36.125" style="107" customWidth="1"/>
    <col min="3" max="3" width="11.875" style="105" customWidth="1"/>
    <col min="4" max="4" width="13.875" style="106" customWidth="1"/>
    <col min="5" max="5" width="8.875" style="107" customWidth="1"/>
    <col min="6" max="6" width="13.25" style="107" customWidth="1"/>
    <col min="7" max="7" width="17.375" style="36" customWidth="1"/>
    <col min="8" max="8" width="14.125" style="36" customWidth="1"/>
    <col min="9" max="9" width="12.75" style="36" customWidth="1"/>
    <col min="10" max="10" width="9.875" style="36" customWidth="1"/>
    <col min="11" max="11" width="11.375" style="36" customWidth="1"/>
    <col min="12" max="1024" width="9" style="36"/>
  </cols>
  <sheetData>
    <row r="1" spans="1:8" ht="15.75" customHeight="1" x14ac:dyDescent="0.25">
      <c r="A1" s="150" t="s">
        <v>201</v>
      </c>
      <c r="B1" s="150"/>
    </row>
    <row r="2" spans="1:8" ht="15.75" customHeight="1" x14ac:dyDescent="0.25">
      <c r="A2" s="151" t="s">
        <v>202</v>
      </c>
      <c r="B2" s="151"/>
      <c r="C2" s="151"/>
      <c r="D2" s="151"/>
      <c r="E2" s="151"/>
      <c r="F2" s="151"/>
    </row>
    <row r="3" spans="1:8" ht="15.75" customHeight="1" x14ac:dyDescent="0.25">
      <c r="A3" s="151" t="s">
        <v>226</v>
      </c>
      <c r="B3" s="151"/>
      <c r="C3" s="151"/>
      <c r="D3" s="151"/>
      <c r="E3" s="151"/>
      <c r="F3" s="151"/>
    </row>
    <row r="4" spans="1:8" ht="15" customHeight="1" x14ac:dyDescent="0.25">
      <c r="A4" s="152" t="s">
        <v>231</v>
      </c>
      <c r="B4" s="152"/>
      <c r="C4" s="152"/>
      <c r="D4" s="152"/>
      <c r="E4" s="152"/>
      <c r="F4" s="152"/>
    </row>
    <row r="5" spans="1:8" s="47" customFormat="1" ht="38.25" customHeight="1" x14ac:dyDescent="0.2">
      <c r="A5" s="145" t="s">
        <v>5</v>
      </c>
      <c r="B5" s="153" t="s">
        <v>6</v>
      </c>
      <c r="C5" s="153" t="s">
        <v>203</v>
      </c>
      <c r="D5" s="153"/>
      <c r="E5" s="153"/>
      <c r="F5" s="153" t="s">
        <v>204</v>
      </c>
    </row>
    <row r="6" spans="1:8" s="47" customFormat="1" ht="17.25" customHeight="1" x14ac:dyDescent="0.2">
      <c r="A6" s="145"/>
      <c r="B6" s="153"/>
      <c r="C6" s="108" t="s">
        <v>225</v>
      </c>
      <c r="D6" s="119" t="s">
        <v>205</v>
      </c>
      <c r="E6" s="119" t="s">
        <v>206</v>
      </c>
      <c r="F6" s="153"/>
    </row>
    <row r="7" spans="1:8" s="94" customFormat="1" ht="12" x14ac:dyDescent="0.2">
      <c r="A7" s="93">
        <v>1</v>
      </c>
      <c r="B7" s="110">
        <v>2</v>
      </c>
      <c r="C7" s="109">
        <v>3</v>
      </c>
      <c r="D7" s="110">
        <v>4</v>
      </c>
      <c r="E7" s="110">
        <v>5</v>
      </c>
      <c r="F7" s="110">
        <v>6</v>
      </c>
    </row>
    <row r="8" spans="1:8" x14ac:dyDescent="0.25">
      <c r="A8" s="45">
        <f>'изм. 31'!A10</f>
        <v>1</v>
      </c>
      <c r="B8" s="124" t="str">
        <f>'изм. 31'!B10</f>
        <v>Всего по муниципальной программе, в том числе:</v>
      </c>
      <c r="C8" s="98">
        <f>C9+C10+C11+C12</f>
        <v>349599299.68999994</v>
      </c>
      <c r="D8" s="98">
        <f>D9+D10+D11+D12</f>
        <v>342946269.83999997</v>
      </c>
      <c r="E8" s="99">
        <f>D8/C8*100+IF(D8/C8=0,0,D8/C8/100)</f>
        <v>98.106765308487454</v>
      </c>
      <c r="F8" s="104"/>
    </row>
    <row r="9" spans="1:8" x14ac:dyDescent="0.25">
      <c r="A9" s="45">
        <f>'изм. 31'!A11</f>
        <v>2</v>
      </c>
      <c r="B9" s="117" t="str">
        <f>'изм. 31'!B11</f>
        <v>федеральный бюджет</v>
      </c>
      <c r="C9" s="96">
        <f t="shared" ref="C9:D12" si="0">C14+C19</f>
        <v>0</v>
      </c>
      <c r="D9" s="97">
        <f t="shared" si="0"/>
        <v>0</v>
      </c>
      <c r="E9" s="100">
        <v>0</v>
      </c>
      <c r="F9" s="104"/>
    </row>
    <row r="10" spans="1:8" ht="15" customHeight="1" x14ac:dyDescent="0.25">
      <c r="A10" s="45">
        <f>'изм. 31'!A12</f>
        <v>3</v>
      </c>
      <c r="B10" s="117" t="str">
        <f>'изм. 31'!B12</f>
        <v>областной бюджет</v>
      </c>
      <c r="C10" s="96">
        <f t="shared" si="0"/>
        <v>7332400</v>
      </c>
      <c r="D10" s="97">
        <f t="shared" si="0"/>
        <v>7181176.7999999998</v>
      </c>
      <c r="E10" s="100">
        <f>D10/C10*100</f>
        <v>97.937602967650434</v>
      </c>
      <c r="F10" s="104"/>
      <c r="H10" s="95"/>
    </row>
    <row r="11" spans="1:8" ht="15" customHeight="1" x14ac:dyDescent="0.25">
      <c r="A11" s="45">
        <f>'изм. 31'!A13</f>
        <v>4</v>
      </c>
      <c r="B11" s="117" t="str">
        <f>'изм. 31'!B13</f>
        <v>местный бюджет</v>
      </c>
      <c r="C11" s="96">
        <f t="shared" si="0"/>
        <v>311042355.90999997</v>
      </c>
      <c r="D11" s="97">
        <f t="shared" si="0"/>
        <v>310275329.45999998</v>
      </c>
      <c r="E11" s="100">
        <f>D11/C11*100+IF(D11/C11=0,0,D11/C11/100)</f>
        <v>99.763376626022293</v>
      </c>
      <c r="F11" s="104"/>
      <c r="H11" s="95"/>
    </row>
    <row r="12" spans="1:8" x14ac:dyDescent="0.25">
      <c r="A12" s="45">
        <f>'изм. 31'!A14</f>
        <v>5</v>
      </c>
      <c r="B12" s="117" t="str">
        <f>'изм. 31'!B14</f>
        <v>внебюджетные источники</v>
      </c>
      <c r="C12" s="96">
        <f t="shared" si="0"/>
        <v>31224543.779999997</v>
      </c>
      <c r="D12" s="97">
        <f t="shared" si="0"/>
        <v>25489763.580000002</v>
      </c>
      <c r="E12" s="100">
        <f>D12/C12*100</f>
        <v>81.633742224047339</v>
      </c>
      <c r="F12" s="104"/>
    </row>
    <row r="13" spans="1:8" x14ac:dyDescent="0.25">
      <c r="A13" s="45">
        <f>'изм. 31'!A15</f>
        <v>6</v>
      </c>
      <c r="B13" s="124" t="str">
        <f>'изм. 31'!B15</f>
        <v>Капитальные вложения, всего:</v>
      </c>
      <c r="C13" s="98">
        <f>C14+C15+C16+C17</f>
        <v>0</v>
      </c>
      <c r="D13" s="101">
        <f>SUM(D14:D17)</f>
        <v>0</v>
      </c>
      <c r="E13" s="99">
        <v>0</v>
      </c>
      <c r="F13" s="104"/>
    </row>
    <row r="14" spans="1:8" x14ac:dyDescent="0.25">
      <c r="A14" s="45">
        <f>'изм. 31'!A16</f>
        <v>7</v>
      </c>
      <c r="B14" s="117" t="str">
        <f>'изм. 31'!B16</f>
        <v>федеральный бюджет</v>
      </c>
      <c r="C14" s="96">
        <v>0</v>
      </c>
      <c r="D14" s="97">
        <f>D31+D266+D375+D434+D495+D558</f>
        <v>0</v>
      </c>
      <c r="E14" s="100">
        <v>0</v>
      </c>
      <c r="F14" s="104"/>
      <c r="H14" s="95"/>
    </row>
    <row r="15" spans="1:8" x14ac:dyDescent="0.25">
      <c r="A15" s="45">
        <f>'изм. 31'!A17</f>
        <v>8</v>
      </c>
      <c r="B15" s="117" t="str">
        <f>'изм. 31'!B17</f>
        <v>областной бюджет</v>
      </c>
      <c r="C15" s="96">
        <v>0</v>
      </c>
      <c r="D15" s="97">
        <f>D32+D267+D435+D496+D559</f>
        <v>0</v>
      </c>
      <c r="E15" s="100">
        <v>0</v>
      </c>
      <c r="F15" s="104"/>
    </row>
    <row r="16" spans="1:8" x14ac:dyDescent="0.25">
      <c r="A16" s="45">
        <f>'изм. 31'!A18</f>
        <v>9</v>
      </c>
      <c r="B16" s="117" t="str">
        <f>'изм. 31'!B18</f>
        <v>местный бюджет</v>
      </c>
      <c r="C16" s="96">
        <f>C33</f>
        <v>0</v>
      </c>
      <c r="D16" s="97">
        <f>D33+D268+D377+D436+D497+D560</f>
        <v>0</v>
      </c>
      <c r="E16" s="100">
        <v>0</v>
      </c>
      <c r="F16" s="104"/>
    </row>
    <row r="17" spans="1:6" x14ac:dyDescent="0.25">
      <c r="A17" s="45">
        <f>'изм. 31'!A19</f>
        <v>10</v>
      </c>
      <c r="B17" s="117" t="str">
        <f>'изм. 31'!B19</f>
        <v>внебюджетные источники</v>
      </c>
      <c r="C17" s="96">
        <f>C34</f>
        <v>0</v>
      </c>
      <c r="D17" s="97">
        <f>D34+D269+D378+D437+D498+D561</f>
        <v>0</v>
      </c>
      <c r="E17" s="100">
        <v>0</v>
      </c>
      <c r="F17" s="104"/>
    </row>
    <row r="18" spans="1:6" x14ac:dyDescent="0.25">
      <c r="A18" s="45">
        <f>'изм. 31'!A20</f>
        <v>11</v>
      </c>
      <c r="B18" s="124" t="str">
        <f>'изм. 31'!B20</f>
        <v>Прочие нужды, всего:</v>
      </c>
      <c r="C18" s="98">
        <f>-C19+C20+C21+C22</f>
        <v>349599299.68999994</v>
      </c>
      <c r="D18" s="101">
        <f>SUM(D19:D22)</f>
        <v>342946269.83999997</v>
      </c>
      <c r="E18" s="99">
        <f>D18/C18*100</f>
        <v>98.096955612926166</v>
      </c>
      <c r="F18" s="104"/>
    </row>
    <row r="19" spans="1:6" x14ac:dyDescent="0.25">
      <c r="A19" s="45">
        <f>'изм. 31'!A21</f>
        <v>12</v>
      </c>
      <c r="B19" s="117" t="str">
        <f>'изм. 31'!B21</f>
        <v>федеральный бюджет</v>
      </c>
      <c r="C19" s="96">
        <f t="shared" ref="C19:D21" si="1">C66+C272+C393+C452+C513+C564</f>
        <v>0</v>
      </c>
      <c r="D19" s="97">
        <f t="shared" si="1"/>
        <v>0</v>
      </c>
      <c r="E19" s="100">
        <v>0</v>
      </c>
      <c r="F19" s="104"/>
    </row>
    <row r="20" spans="1:6" x14ac:dyDescent="0.25">
      <c r="A20" s="45">
        <f>'изм. 31'!A22</f>
        <v>13</v>
      </c>
      <c r="B20" s="117" t="str">
        <f>'изм. 31'!B22</f>
        <v>областной бюджет</v>
      </c>
      <c r="C20" s="96">
        <f t="shared" si="1"/>
        <v>7332400</v>
      </c>
      <c r="D20" s="97">
        <f t="shared" si="1"/>
        <v>7181176.7999999998</v>
      </c>
      <c r="E20" s="100">
        <f>D20/C20*100</f>
        <v>97.937602967650434</v>
      </c>
      <c r="F20" s="104"/>
    </row>
    <row r="21" spans="1:6" x14ac:dyDescent="0.25">
      <c r="A21" s="45">
        <f>'изм. 31'!A23</f>
        <v>14</v>
      </c>
      <c r="B21" s="117" t="str">
        <f>'изм. 31'!B23</f>
        <v>местный бюджет</v>
      </c>
      <c r="C21" s="96">
        <f t="shared" si="1"/>
        <v>311042355.90999997</v>
      </c>
      <c r="D21" s="97">
        <f t="shared" si="1"/>
        <v>310275329.45999998</v>
      </c>
      <c r="E21" s="100">
        <f>D21/C21*100</f>
        <v>99.753401285893702</v>
      </c>
      <c r="F21" s="104"/>
    </row>
    <row r="22" spans="1:6" x14ac:dyDescent="0.25">
      <c r="A22" s="45">
        <f>'изм. 31'!A24</f>
        <v>15</v>
      </c>
      <c r="B22" s="117" t="str">
        <f>'изм. 31'!B24</f>
        <v>внебюджетные источники</v>
      </c>
      <c r="C22" s="96">
        <f>C69+C275+C396+C455+C516+C567</f>
        <v>31224543.779999997</v>
      </c>
      <c r="D22" s="97">
        <f>D69+D275+D396+D455+D516+D561</f>
        <v>25489763.580000002</v>
      </c>
      <c r="E22" s="100">
        <f>D22/C22*100</f>
        <v>81.633742224047339</v>
      </c>
      <c r="F22" s="104"/>
    </row>
    <row r="23" spans="1:6" ht="24.75" customHeight="1" x14ac:dyDescent="0.25">
      <c r="A23" s="45">
        <f>'изм. 31'!A25</f>
        <v>16</v>
      </c>
      <c r="B23" s="154" t="str">
        <f>'изм. 31'!B25</f>
        <v>ПОДПРОГРАММА 1 "РАЗВИТИЕ КУЛЬТУРЫ И ИСКУССТВА"</v>
      </c>
      <c r="C23" s="154"/>
      <c r="D23" s="154"/>
      <c r="E23" s="154"/>
      <c r="F23" s="154"/>
    </row>
    <row r="24" spans="1:6" ht="24" x14ac:dyDescent="0.25">
      <c r="A24" s="45">
        <f>'изм. 31'!A26</f>
        <v>17</v>
      </c>
      <c r="B24" s="125" t="str">
        <f>'изм. 31'!B26</f>
        <v>Всего по подпрограмме 1,                                в том числе:</v>
      </c>
      <c r="C24" s="98">
        <f>C25+C26+C27+C28</f>
        <v>220969183.80000001</v>
      </c>
      <c r="D24" s="98">
        <f>D25+D26+D27+D28</f>
        <v>217020651.95000002</v>
      </c>
      <c r="E24" s="99">
        <f>D24/C24*100+IF(D24/C24=0,0,D24/C24/100)</f>
        <v>98.222906145881765</v>
      </c>
      <c r="F24" s="104"/>
    </row>
    <row r="25" spans="1:6" x14ac:dyDescent="0.25">
      <c r="A25" s="45">
        <f>'изм. 31'!A27</f>
        <v>18</v>
      </c>
      <c r="B25" s="117" t="str">
        <f>'изм. 31'!B27</f>
        <v>федеральный бюджет</v>
      </c>
      <c r="C25" s="96">
        <f t="shared" ref="C25:D27" si="2">C31+C66</f>
        <v>0</v>
      </c>
      <c r="D25" s="97">
        <f t="shared" si="2"/>
        <v>0</v>
      </c>
      <c r="E25" s="100">
        <v>0</v>
      </c>
      <c r="F25" s="104"/>
    </row>
    <row r="26" spans="1:6" x14ac:dyDescent="0.25">
      <c r="A26" s="45">
        <f>'изм. 31'!A28</f>
        <v>19</v>
      </c>
      <c r="B26" s="117" t="str">
        <f>'изм. 31'!B28</f>
        <v>областной бюджет</v>
      </c>
      <c r="C26" s="96">
        <f t="shared" si="2"/>
        <v>7332400</v>
      </c>
      <c r="D26" s="97">
        <f>D32+D67</f>
        <v>7181176.7999999998</v>
      </c>
      <c r="E26" s="100">
        <f>D26/C26*100</f>
        <v>97.937602967650434</v>
      </c>
      <c r="F26" s="104"/>
    </row>
    <row r="27" spans="1:6" x14ac:dyDescent="0.25">
      <c r="A27" s="45">
        <f>'изм. 31'!A29</f>
        <v>20</v>
      </c>
      <c r="B27" s="117" t="str">
        <f>'изм. 31'!B29</f>
        <v>местный бюджет</v>
      </c>
      <c r="C27" s="96">
        <f t="shared" si="2"/>
        <v>190744011.40000001</v>
      </c>
      <c r="D27" s="97">
        <f t="shared" si="2"/>
        <v>190189162.09999999</v>
      </c>
      <c r="E27" s="100">
        <f>D27/C27*100+IF(D27/C27=0,0,D27/C27/100)</f>
        <v>99.719084033172422</v>
      </c>
      <c r="F27" s="104"/>
    </row>
    <row r="28" spans="1:6" x14ac:dyDescent="0.25">
      <c r="A28" s="45">
        <f>'изм. 31'!A30</f>
        <v>21</v>
      </c>
      <c r="B28" s="117" t="str">
        <f>'изм. 31'!B30</f>
        <v>внебюджетные источники</v>
      </c>
      <c r="C28" s="96">
        <f>C34+C69</f>
        <v>22892772.399999999</v>
      </c>
      <c r="D28" s="97">
        <f>D69+D34</f>
        <v>19650313.050000001</v>
      </c>
      <c r="E28" s="100">
        <f>D28/C28*100+IF(D28/C28=0,0,D28/C28/100)</f>
        <v>85.844902215971899</v>
      </c>
      <c r="F28" s="104"/>
    </row>
    <row r="29" spans="1:6" x14ac:dyDescent="0.25">
      <c r="A29" s="45">
        <f>'изм. 31'!A31</f>
        <v>22</v>
      </c>
      <c r="B29" s="124" t="str">
        <f>'изм. 31'!B31</f>
        <v>1. Капитальные вложения</v>
      </c>
      <c r="C29" s="98"/>
      <c r="D29" s="97"/>
      <c r="E29" s="100"/>
      <c r="F29" s="104"/>
    </row>
    <row r="30" spans="1:6" ht="24.75" x14ac:dyDescent="0.25">
      <c r="A30" s="45">
        <f>'изм. 31'!A32</f>
        <v>23</v>
      </c>
      <c r="B30" s="117" t="str">
        <f>'изм. 31'!B32</f>
        <v>Всего по направлению «Капитальные вложения",                   в том числе:</v>
      </c>
      <c r="C30" s="98">
        <f>C31+C32+C33+C34</f>
        <v>0</v>
      </c>
      <c r="D30" s="101">
        <f>SUM(D31:D34)</f>
        <v>0</v>
      </c>
      <c r="E30" s="99">
        <v>0</v>
      </c>
      <c r="F30" s="104"/>
    </row>
    <row r="31" spans="1:6" x14ac:dyDescent="0.25">
      <c r="A31" s="45">
        <f>'изм. 31'!A33</f>
        <v>24</v>
      </c>
      <c r="B31" s="117" t="str">
        <f>'изм. 31'!B33</f>
        <v>федеральный бюджет</v>
      </c>
      <c r="C31" s="96">
        <v>0</v>
      </c>
      <c r="D31" s="97">
        <f>D42+D47</f>
        <v>0</v>
      </c>
      <c r="E31" s="100">
        <v>0</v>
      </c>
      <c r="F31" s="104"/>
    </row>
    <row r="32" spans="1:6" x14ac:dyDescent="0.25">
      <c r="A32" s="45">
        <f>'изм. 31'!A34</f>
        <v>25</v>
      </c>
      <c r="B32" s="117" t="str">
        <f>'изм. 31'!B34</f>
        <v>областной бюджет</v>
      </c>
      <c r="C32" s="96">
        <v>0</v>
      </c>
      <c r="D32" s="97">
        <v>0</v>
      </c>
      <c r="E32" s="100">
        <v>0</v>
      </c>
      <c r="F32" s="104"/>
    </row>
    <row r="33" spans="1:6" x14ac:dyDescent="0.25">
      <c r="A33" s="45">
        <f>'изм. 31'!A35</f>
        <v>26</v>
      </c>
      <c r="B33" s="117" t="str">
        <f>'изм. 31'!B35</f>
        <v>местный бюджет</v>
      </c>
      <c r="C33" s="96">
        <f>C44+C49+C60+C63</f>
        <v>0</v>
      </c>
      <c r="D33" s="97">
        <f>D44+D49+D60+D63</f>
        <v>0</v>
      </c>
      <c r="E33" s="100">
        <v>0</v>
      </c>
      <c r="F33" s="104"/>
    </row>
    <row r="34" spans="1:6" x14ac:dyDescent="0.25">
      <c r="A34" s="45">
        <f>'изм. 31'!A36</f>
        <v>27</v>
      </c>
      <c r="B34" s="117" t="str">
        <f>'изм. 31'!B36</f>
        <v>внебюджетные источники</v>
      </c>
      <c r="C34" s="96">
        <f>C45+C50+C61</f>
        <v>0</v>
      </c>
      <c r="D34" s="97">
        <f>D61</f>
        <v>0</v>
      </c>
      <c r="E34" s="100">
        <v>0</v>
      </c>
      <c r="F34" s="104"/>
    </row>
    <row r="35" spans="1:6" ht="24.75" hidden="1" customHeight="1" x14ac:dyDescent="0.25">
      <c r="A35" s="45">
        <f>'изм. 31'!A37</f>
        <v>28</v>
      </c>
      <c r="B35" s="126" t="str">
        <f>'изм. 31'!B37</f>
        <v>1.1. Бюджетные инвестиции в объекты капитального строительства</v>
      </c>
      <c r="C35" s="98" t="e">
        <f>#REF!</f>
        <v>#REF!</v>
      </c>
      <c r="D35" s="111">
        <v>0</v>
      </c>
      <c r="E35" s="100">
        <v>0</v>
      </c>
      <c r="F35" s="104"/>
    </row>
    <row r="36" spans="1:6" ht="24.75" hidden="1" customHeight="1" x14ac:dyDescent="0.25">
      <c r="A36" s="45">
        <f>'изм. 31'!A38</f>
        <v>29</v>
      </c>
      <c r="B36" s="117" t="str">
        <f>'изм. 31'!B38</f>
        <v>Бюджетные инвестиции в объекты капитального строительства, всего, в том числе</v>
      </c>
      <c r="C36" s="98" t="e">
        <f>#REF!</f>
        <v>#REF!</v>
      </c>
      <c r="D36" s="111">
        <v>0</v>
      </c>
      <c r="E36" s="100">
        <v>0</v>
      </c>
      <c r="F36" s="104"/>
    </row>
    <row r="37" spans="1:6" ht="15.75" hidden="1" customHeight="1" x14ac:dyDescent="0.25">
      <c r="A37" s="45">
        <f>'изм. 31'!A39</f>
        <v>30</v>
      </c>
      <c r="B37" s="117" t="str">
        <f>'изм. 31'!B39</f>
        <v>федеральный бюджет</v>
      </c>
      <c r="C37" s="98" t="e">
        <f>#REF!</f>
        <v>#REF!</v>
      </c>
      <c r="D37" s="111">
        <v>0</v>
      </c>
      <c r="E37" s="100">
        <v>0</v>
      </c>
      <c r="F37" s="104"/>
    </row>
    <row r="38" spans="1:6" ht="15.75" hidden="1" customHeight="1" x14ac:dyDescent="0.25">
      <c r="A38" s="45">
        <f>'изм. 31'!A40</f>
        <v>31</v>
      </c>
      <c r="B38" s="117" t="str">
        <f>'изм. 31'!B40</f>
        <v>областной бюджет</v>
      </c>
      <c r="C38" s="98" t="e">
        <f>#REF!</f>
        <v>#REF!</v>
      </c>
      <c r="D38" s="111">
        <v>0</v>
      </c>
      <c r="E38" s="100">
        <v>0</v>
      </c>
      <c r="F38" s="104"/>
    </row>
    <row r="39" spans="1:6" ht="15.75" hidden="1" customHeight="1" x14ac:dyDescent="0.25">
      <c r="A39" s="45">
        <f>'изм. 31'!A41</f>
        <v>32</v>
      </c>
      <c r="B39" s="117" t="str">
        <f>'изм. 31'!B41</f>
        <v>местный бюджет</v>
      </c>
      <c r="C39" s="98" t="e">
        <f>#REF!</f>
        <v>#REF!</v>
      </c>
      <c r="D39" s="111">
        <v>0</v>
      </c>
      <c r="E39" s="100">
        <v>0</v>
      </c>
      <c r="F39" s="104"/>
    </row>
    <row r="40" spans="1:6" ht="15.75" hidden="1" customHeight="1" x14ac:dyDescent="0.25">
      <c r="A40" s="45">
        <f>'изм. 31'!A42</f>
        <v>33</v>
      </c>
      <c r="B40" s="117" t="str">
        <f>'изм. 31'!B42</f>
        <v>внебюджетные источники</v>
      </c>
      <c r="C40" s="98" t="e">
        <f>#REF!</f>
        <v>#REF!</v>
      </c>
      <c r="D40" s="111">
        <v>0</v>
      </c>
      <c r="E40" s="100">
        <v>0</v>
      </c>
      <c r="F40" s="104"/>
    </row>
    <row r="41" spans="1:6" ht="73.5" customHeight="1" x14ac:dyDescent="0.25">
      <c r="A41" s="45">
        <f>'изм. 31'!A43</f>
        <v>34</v>
      </c>
      <c r="B41" s="127" t="s">
        <v>207</v>
      </c>
      <c r="C41" s="98">
        <f>C42+C43+C44+C45</f>
        <v>0</v>
      </c>
      <c r="D41" s="101">
        <v>0</v>
      </c>
      <c r="E41" s="99">
        <v>0</v>
      </c>
      <c r="F41" s="104"/>
    </row>
    <row r="42" spans="1:6" x14ac:dyDescent="0.25">
      <c r="A42" s="45">
        <f>'изм. 31'!A44</f>
        <v>35</v>
      </c>
      <c r="B42" s="117" t="str">
        <f>'изм. 31'!B44</f>
        <v>федеральный бюджет</v>
      </c>
      <c r="C42" s="96">
        <v>0</v>
      </c>
      <c r="D42" s="97">
        <v>0</v>
      </c>
      <c r="E42" s="100">
        <v>0</v>
      </c>
      <c r="F42" s="104"/>
    </row>
    <row r="43" spans="1:6" x14ac:dyDescent="0.25">
      <c r="A43" s="45">
        <f>'изм. 31'!A45</f>
        <v>36</v>
      </c>
      <c r="B43" s="117" t="str">
        <f>'изм. 31'!B45</f>
        <v>областной бюджет</v>
      </c>
      <c r="C43" s="96">
        <v>0</v>
      </c>
      <c r="D43" s="97">
        <f>+D48</f>
        <v>0</v>
      </c>
      <c r="E43" s="100">
        <v>0</v>
      </c>
      <c r="F43" s="104"/>
    </row>
    <row r="44" spans="1:6" x14ac:dyDescent="0.25">
      <c r="A44" s="45">
        <f>'изм. 31'!A46</f>
        <v>37</v>
      </c>
      <c r="B44" s="117" t="str">
        <f>'изм. 31'!B46</f>
        <v>местный бюджет</v>
      </c>
      <c r="C44" s="96">
        <v>0</v>
      </c>
      <c r="D44" s="97">
        <v>0</v>
      </c>
      <c r="E44" s="100">
        <v>0</v>
      </c>
      <c r="F44" s="104"/>
    </row>
    <row r="45" spans="1:6" x14ac:dyDescent="0.25">
      <c r="A45" s="45">
        <f>'изм. 31'!A47</f>
        <v>38</v>
      </c>
      <c r="B45" s="117" t="str">
        <f>'изм. 31'!B47</f>
        <v>внебюджетные источники</v>
      </c>
      <c r="C45" s="96">
        <v>0</v>
      </c>
      <c r="D45" s="97">
        <v>0</v>
      </c>
      <c r="E45" s="100">
        <v>0</v>
      </c>
      <c r="F45" s="104"/>
    </row>
    <row r="46" spans="1:6" ht="36.75" x14ac:dyDescent="0.25">
      <c r="A46" s="45">
        <f>'изм. 31'!A48</f>
        <v>39</v>
      </c>
      <c r="B46" s="128" t="str">
        <f>'изм. 31'!B48</f>
        <v>Мероприятие 2.  Строительство сценической площадки в парке Кушвинского дворца культуры МАУККГО "Кушвинский дворец культуры"</v>
      </c>
      <c r="C46" s="98">
        <v>0</v>
      </c>
      <c r="D46" s="101">
        <v>0</v>
      </c>
      <c r="E46" s="99">
        <v>0</v>
      </c>
      <c r="F46" s="104"/>
    </row>
    <row r="47" spans="1:6" x14ac:dyDescent="0.25">
      <c r="A47" s="45">
        <f>'изм. 31'!A49</f>
        <v>40</v>
      </c>
      <c r="B47" s="117" t="str">
        <f>'изм. 31'!B49</f>
        <v>федеральный бюджет</v>
      </c>
      <c r="C47" s="96">
        <v>0</v>
      </c>
      <c r="D47" s="97">
        <v>0</v>
      </c>
      <c r="E47" s="100">
        <v>0</v>
      </c>
      <c r="F47" s="104"/>
    </row>
    <row r="48" spans="1:6" x14ac:dyDescent="0.25">
      <c r="A48" s="45">
        <f>'изм. 31'!A50</f>
        <v>41</v>
      </c>
      <c r="B48" s="117" t="str">
        <f>'изм. 31'!B50</f>
        <v>областной бюджет</v>
      </c>
      <c r="C48" s="96">
        <v>0</v>
      </c>
      <c r="D48" s="97">
        <v>0</v>
      </c>
      <c r="E48" s="100">
        <v>0</v>
      </c>
      <c r="F48" s="104"/>
    </row>
    <row r="49" spans="1:7" x14ac:dyDescent="0.25">
      <c r="A49" s="45">
        <f>'изм. 31'!A51</f>
        <v>42</v>
      </c>
      <c r="B49" s="117" t="str">
        <f>'изм. 31'!B51</f>
        <v>местный бюджет</v>
      </c>
      <c r="C49" s="96">
        <v>0</v>
      </c>
      <c r="D49" s="97">
        <v>0</v>
      </c>
      <c r="E49" s="100">
        <v>0</v>
      </c>
      <c r="F49" s="104"/>
    </row>
    <row r="50" spans="1:7" x14ac:dyDescent="0.25">
      <c r="A50" s="45">
        <f>'изм. 31'!A52</f>
        <v>43</v>
      </c>
      <c r="B50" s="117" t="str">
        <f>'изм. 31'!B52</f>
        <v>внебюджетные источники</v>
      </c>
      <c r="C50" s="96">
        <v>0</v>
      </c>
      <c r="D50" s="97">
        <v>0</v>
      </c>
      <c r="E50" s="100">
        <v>0</v>
      </c>
      <c r="F50" s="104"/>
    </row>
    <row r="51" spans="1:7" ht="15.75" hidden="1" customHeight="1" x14ac:dyDescent="0.25">
      <c r="A51" s="45">
        <f>'изм. 31'!A53</f>
        <v>44</v>
      </c>
      <c r="B51" s="117" t="str">
        <f>'изм. 31'!B53</f>
        <v>1.2. Иные капитальные вложения</v>
      </c>
      <c r="C51" s="96" t="e">
        <f>#REF!</f>
        <v>#REF!</v>
      </c>
      <c r="D51" s="97">
        <v>0</v>
      </c>
      <c r="E51" s="100">
        <v>0</v>
      </c>
      <c r="F51" s="104"/>
    </row>
    <row r="52" spans="1:7" ht="15.75" hidden="1" customHeight="1" x14ac:dyDescent="0.25">
      <c r="A52" s="45">
        <f>'изм. 31'!A54</f>
        <v>45</v>
      </c>
      <c r="B52" s="117" t="str">
        <f>'изм. 31'!B54</f>
        <v>Иные капитальные вложения, всего, в том числе</v>
      </c>
      <c r="C52" s="96" t="e">
        <f>#REF!</f>
        <v>#REF!</v>
      </c>
      <c r="D52" s="97">
        <v>0</v>
      </c>
      <c r="E52" s="100">
        <v>0</v>
      </c>
      <c r="F52" s="104"/>
    </row>
    <row r="53" spans="1:7" ht="15.75" hidden="1" customHeight="1" x14ac:dyDescent="0.25">
      <c r="A53" s="45">
        <f>'изм. 31'!A55</f>
        <v>46</v>
      </c>
      <c r="B53" s="117" t="str">
        <f>'изм. 31'!B55</f>
        <v>федеральный бюджет</v>
      </c>
      <c r="C53" s="96" t="e">
        <f>#REF!</f>
        <v>#REF!</v>
      </c>
      <c r="D53" s="97">
        <v>0</v>
      </c>
      <c r="E53" s="100">
        <v>0</v>
      </c>
      <c r="F53" s="104"/>
    </row>
    <row r="54" spans="1:7" ht="15.75" hidden="1" customHeight="1" x14ac:dyDescent="0.25">
      <c r="A54" s="45">
        <f>'изм. 31'!A56</f>
        <v>47</v>
      </c>
      <c r="B54" s="117" t="str">
        <f>'изм. 31'!B56</f>
        <v>областной бюджет</v>
      </c>
      <c r="C54" s="96" t="e">
        <f>#REF!</f>
        <v>#REF!</v>
      </c>
      <c r="D54" s="97">
        <v>0</v>
      </c>
      <c r="E54" s="100">
        <v>0</v>
      </c>
      <c r="F54" s="104"/>
    </row>
    <row r="55" spans="1:7" ht="15.75" hidden="1" customHeight="1" x14ac:dyDescent="0.25">
      <c r="A55" s="45">
        <f>'изм. 31'!A57</f>
        <v>48</v>
      </c>
      <c r="B55" s="117" t="str">
        <f>'изм. 31'!B57</f>
        <v>местный бюджет</v>
      </c>
      <c r="C55" s="96" t="e">
        <f>#REF!</f>
        <v>#REF!</v>
      </c>
      <c r="D55" s="97">
        <v>0</v>
      </c>
      <c r="E55" s="100">
        <v>0</v>
      </c>
      <c r="F55" s="104"/>
    </row>
    <row r="56" spans="1:7" ht="15.75" hidden="1" customHeight="1" x14ac:dyDescent="0.25">
      <c r="A56" s="45">
        <f>'изм. 31'!A58</f>
        <v>49</v>
      </c>
      <c r="B56" s="117" t="str">
        <f>'изм. 31'!B58</f>
        <v>внебюджетные источники</v>
      </c>
      <c r="C56" s="96" t="e">
        <f>#REF!</f>
        <v>#REF!</v>
      </c>
      <c r="D56" s="97">
        <v>0</v>
      </c>
      <c r="E56" s="100">
        <v>0</v>
      </c>
      <c r="F56" s="104"/>
    </row>
    <row r="57" spans="1:7" ht="74.25" customHeight="1" x14ac:dyDescent="0.25">
      <c r="A57" s="45">
        <f>'изм. 31'!A59</f>
        <v>50</v>
      </c>
      <c r="B57" s="127" t="s">
        <v>208</v>
      </c>
      <c r="C57" s="98">
        <f>C58+C59+C60+C61</f>
        <v>0</v>
      </c>
      <c r="D57" s="98">
        <f>D58+D59+D60+D61</f>
        <v>0</v>
      </c>
      <c r="E57" s="99">
        <v>0</v>
      </c>
      <c r="F57" s="104"/>
    </row>
    <row r="58" spans="1:7" ht="15" customHeight="1" x14ac:dyDescent="0.25">
      <c r="A58" s="45">
        <f>'изм. 31'!A60</f>
        <v>51</v>
      </c>
      <c r="B58" s="117" t="s">
        <v>17</v>
      </c>
      <c r="C58" s="96">
        <v>0</v>
      </c>
      <c r="D58" s="97">
        <v>0</v>
      </c>
      <c r="E58" s="100">
        <v>0</v>
      </c>
      <c r="F58" s="104"/>
    </row>
    <row r="59" spans="1:7" ht="15" customHeight="1" x14ac:dyDescent="0.25">
      <c r="A59" s="45">
        <f>'изм. 31'!A61</f>
        <v>52</v>
      </c>
      <c r="B59" s="117" t="s">
        <v>18</v>
      </c>
      <c r="C59" s="96">
        <v>0</v>
      </c>
      <c r="D59" s="97">
        <v>0</v>
      </c>
      <c r="E59" s="100">
        <v>0</v>
      </c>
      <c r="F59" s="104"/>
    </row>
    <row r="60" spans="1:7" ht="15" customHeight="1" x14ac:dyDescent="0.25">
      <c r="A60" s="45">
        <f>'изм. 31'!A62</f>
        <v>53</v>
      </c>
      <c r="B60" s="117" t="s">
        <v>19</v>
      </c>
      <c r="C60" s="96">
        <v>0</v>
      </c>
      <c r="D60" s="97">
        <v>0</v>
      </c>
      <c r="E60" s="100">
        <v>0</v>
      </c>
      <c r="F60" s="104"/>
    </row>
    <row r="61" spans="1:7" ht="15" customHeight="1" x14ac:dyDescent="0.25">
      <c r="A61" s="45">
        <f>'изм. 31'!A63</f>
        <v>54</v>
      </c>
      <c r="B61" s="117" t="s">
        <v>20</v>
      </c>
      <c r="C61" s="96">
        <v>0</v>
      </c>
      <c r="D61" s="97">
        <v>0</v>
      </c>
      <c r="E61" s="100">
        <v>0</v>
      </c>
      <c r="F61" s="104"/>
    </row>
    <row r="62" spans="1:7" ht="51" customHeight="1" x14ac:dyDescent="0.25">
      <c r="A62" s="45">
        <f>'изм. 31'!A64</f>
        <v>55</v>
      </c>
      <c r="B62" s="127" t="s">
        <v>209</v>
      </c>
      <c r="C62" s="98">
        <f>C63</f>
        <v>0</v>
      </c>
      <c r="D62" s="98">
        <f>D63</f>
        <v>0</v>
      </c>
      <c r="E62" s="99">
        <v>0</v>
      </c>
      <c r="F62" s="104"/>
    </row>
    <row r="63" spans="1:7" ht="15" customHeight="1" x14ac:dyDescent="0.25">
      <c r="A63" s="45">
        <f>'изм. 31'!A65</f>
        <v>56</v>
      </c>
      <c r="B63" s="117" t="s">
        <v>19</v>
      </c>
      <c r="C63" s="96">
        <v>0</v>
      </c>
      <c r="D63" s="97">
        <v>0</v>
      </c>
      <c r="E63" s="100">
        <v>0</v>
      </c>
      <c r="F63" s="104"/>
      <c r="G63" s="95"/>
    </row>
    <row r="64" spans="1:7" x14ac:dyDescent="0.25">
      <c r="A64" s="45">
        <f>'изм. 31'!A64</f>
        <v>55</v>
      </c>
      <c r="B64" s="124" t="str">
        <f>'изм. 31'!B59</f>
        <v>2. Прочие нужды</v>
      </c>
      <c r="C64" s="96"/>
      <c r="D64" s="97"/>
      <c r="E64" s="100"/>
      <c r="F64" s="104"/>
    </row>
    <row r="65" spans="1:6" x14ac:dyDescent="0.25">
      <c r="A65" s="45">
        <f>'изм. 31'!A65</f>
        <v>56</v>
      </c>
      <c r="B65" s="117" t="str">
        <f>'изм. 31'!B60</f>
        <v>Всего по направлению "Прочие нужды", в том числе:</v>
      </c>
      <c r="C65" s="98">
        <f>C66+C67+C68+C69</f>
        <v>220969183.80000001</v>
      </c>
      <c r="D65" s="101">
        <f>SUM(D66:D69)</f>
        <v>217020651.95000002</v>
      </c>
      <c r="E65" s="99">
        <f>D65/C65*100+IF(D65/C65=0,0,D65/C65/100)</f>
        <v>98.222906145881765</v>
      </c>
      <c r="F65" s="104"/>
    </row>
    <row r="66" spans="1:6" x14ac:dyDescent="0.25">
      <c r="A66" s="45">
        <f>'изм. 31'!A66</f>
        <v>57</v>
      </c>
      <c r="B66" s="117" t="str">
        <f>'изм. 31'!B61</f>
        <v>федеральный бюджет</v>
      </c>
      <c r="C66" s="96">
        <f>C71+C81+C99+C104+C109+C152+C157+C162+C172+C182+C192+C197+C202+C207+C212+C217+C222+C227+C235+C239</f>
        <v>0</v>
      </c>
      <c r="D66" s="97">
        <f>D71+D81+D99+D104+D109+D152+D157+D162+D172+D182+D192+D197+D202+D207+D212+D217+D222+D227+D235+D239</f>
        <v>0</v>
      </c>
      <c r="E66" s="100">
        <v>0</v>
      </c>
      <c r="F66" s="104"/>
    </row>
    <row r="67" spans="1:6" x14ac:dyDescent="0.25">
      <c r="A67" s="45">
        <f>'изм. 31'!A67</f>
        <v>58</v>
      </c>
      <c r="B67" s="117" t="str">
        <f>'изм. 31'!B62</f>
        <v>областной бюджет</v>
      </c>
      <c r="C67" s="96">
        <f>C72+C82+C100+C105+C110+C153+C158+C163+C173+C183+C193+C198+C203+C208+C213+C218+C223+C228+C232+C236+C240+C243+C246+C251</f>
        <v>7332400</v>
      </c>
      <c r="D67" s="96">
        <f>D72+D82+D100+D105+D110+D153+D158+D163+D173+D183+D193+D198+D203+D208+D213+D218+D223+D228+D232+D236+D240+D243+D246+D251</f>
        <v>7181176.7999999998</v>
      </c>
      <c r="E67" s="100">
        <f>D67/C67*100</f>
        <v>97.937602967650434</v>
      </c>
      <c r="F67" s="104"/>
    </row>
    <row r="68" spans="1:6" x14ac:dyDescent="0.25">
      <c r="A68" s="45">
        <f>'изм. 31'!A68</f>
        <v>59</v>
      </c>
      <c r="B68" s="117" t="str">
        <f>'изм. 31'!B63</f>
        <v>местный бюджет</v>
      </c>
      <c r="C68" s="96">
        <f>C73+C83+C101+C106+C111+C154+C159+C164+C174+C184+C194+C199+C204+C209+C214+C219+C224+C229+C233+C237+C241+C244+C247+C249+C252</f>
        <v>190744011.40000001</v>
      </c>
      <c r="D68" s="96">
        <f>D73+D83+D101+D106+D111+D154+D159+D164+D174+D184+D194+D199+D204+D209+D214+D219+D224+D229+D233+D237+D241+D244+D247+D249+D252</f>
        <v>190189162.09999999</v>
      </c>
      <c r="E68" s="100">
        <f>D68/C68*100+IF(D68/C68=0,0,D68/C68/100)</f>
        <v>99.719084033172422</v>
      </c>
      <c r="F68" s="104"/>
    </row>
    <row r="69" spans="1:6" x14ac:dyDescent="0.25">
      <c r="A69" s="45">
        <f>'изм. 31'!A69</f>
        <v>60</v>
      </c>
      <c r="B69" s="117" t="str">
        <f>'изм. 31'!B64</f>
        <v>внебюджетные источники</v>
      </c>
      <c r="C69" s="96">
        <f>C74+C84+C102+C107+C112+C155+C160+C165+C175+C185+C195+C200+C205+C210+C215+C220+C225+C230+C253</f>
        <v>22892772.399999999</v>
      </c>
      <c r="D69" s="96">
        <f>D74+D84+D102+D107+D112+D155+D160+D165+D175+D185+D195+D200+D205+D210+D215+D220+D225+D230+D253</f>
        <v>19650313.050000001</v>
      </c>
      <c r="E69" s="100">
        <f>D69/C69*100+IF(D69/C69=0,0,D69/C69/100)</f>
        <v>85.844902215971899</v>
      </c>
      <c r="F69" s="104"/>
    </row>
    <row r="70" spans="1:6" ht="24.75" x14ac:dyDescent="0.25">
      <c r="A70" s="45">
        <f>'изм. 31'!A70</f>
        <v>61</v>
      </c>
      <c r="B70" s="128" t="str">
        <f>'изм. 31'!B65</f>
        <v>Мероприятие 1.  Мероприятия в сфере культуры, всего, из них:</v>
      </c>
      <c r="C70" s="98">
        <f>C71+C72+C73+C74</f>
        <v>19790983.440000001</v>
      </c>
      <c r="D70" s="98">
        <f>D71+D72+D73+D74</f>
        <v>19790983.440000001</v>
      </c>
      <c r="E70" s="99">
        <f>D70/C70*100+IF(D70/C70=0,0,D70/C70/100)</f>
        <v>100.01</v>
      </c>
      <c r="F70" s="104"/>
    </row>
    <row r="71" spans="1:6" x14ac:dyDescent="0.25">
      <c r="A71" s="45">
        <f>'изм. 31'!A71</f>
        <v>62</v>
      </c>
      <c r="B71" s="117" t="str">
        <f>'изм. 31'!B66</f>
        <v>федеральный бюджет</v>
      </c>
      <c r="C71" s="96">
        <v>0</v>
      </c>
      <c r="D71" s="97">
        <v>0</v>
      </c>
      <c r="E71" s="100">
        <v>0</v>
      </c>
      <c r="F71" s="104"/>
    </row>
    <row r="72" spans="1:6" x14ac:dyDescent="0.25">
      <c r="A72" s="45">
        <f>'изм. 31'!A72</f>
        <v>63</v>
      </c>
      <c r="B72" s="117" t="str">
        <f>'изм. 31'!B67</f>
        <v>областной бюджет</v>
      </c>
      <c r="C72" s="96">
        <v>0</v>
      </c>
      <c r="D72" s="97">
        <v>0</v>
      </c>
      <c r="E72" s="100">
        <v>0</v>
      </c>
      <c r="F72" s="104"/>
    </row>
    <row r="73" spans="1:6" x14ac:dyDescent="0.25">
      <c r="A73" s="45">
        <f>'изм. 31'!A73</f>
        <v>64</v>
      </c>
      <c r="B73" s="117" t="str">
        <f>'изм. 31'!B68</f>
        <v>местный бюджет</v>
      </c>
      <c r="C73" s="96">
        <v>19790983.440000001</v>
      </c>
      <c r="D73" s="97">
        <v>19790983.440000001</v>
      </c>
      <c r="E73" s="100">
        <f>D73/C73*100+IF(D73/C73=0,0,D73/C73/100)</f>
        <v>100.01</v>
      </c>
      <c r="F73" s="104"/>
    </row>
    <row r="74" spans="1:6" x14ac:dyDescent="0.25">
      <c r="A74" s="45">
        <f>'изм. 31'!A74</f>
        <v>65</v>
      </c>
      <c r="B74" s="117" t="str">
        <f>'изм. 31'!B69</f>
        <v>внебюджетные источники</v>
      </c>
      <c r="C74" s="96">
        <v>0</v>
      </c>
      <c r="D74" s="97">
        <v>0</v>
      </c>
      <c r="E74" s="100">
        <v>0</v>
      </c>
      <c r="F74" s="104"/>
    </row>
    <row r="75" spans="1:6" ht="60.75" hidden="1" customHeight="1" x14ac:dyDescent="0.25">
      <c r="A75" s="45">
        <f>'изм. 31'!A75</f>
        <v>66</v>
      </c>
      <c r="B75" s="128" t="str">
        <f>'изм. 31'!B70</f>
        <v xml:space="preserve">Мероприятие 1.1.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75" s="98" t="e">
        <f>#REF!</f>
        <v>#REF!</v>
      </c>
      <c r="D75" s="112">
        <v>0</v>
      </c>
      <c r="E75" s="99">
        <v>0</v>
      </c>
      <c r="F75" s="104"/>
    </row>
    <row r="76" spans="1:6" ht="15.75" hidden="1" customHeight="1" x14ac:dyDescent="0.25">
      <c r="A76" s="45">
        <f>'изм. 31'!A76</f>
        <v>67</v>
      </c>
      <c r="B76" s="117" t="str">
        <f>'изм. 31'!B71</f>
        <v>федеральный бюджет</v>
      </c>
      <c r="C76" s="98" t="e">
        <f>#REF!</f>
        <v>#REF!</v>
      </c>
      <c r="D76" s="111">
        <v>0</v>
      </c>
      <c r="E76" s="100">
        <v>0</v>
      </c>
      <c r="F76" s="104"/>
    </row>
    <row r="77" spans="1:6" ht="15.75" hidden="1" customHeight="1" x14ac:dyDescent="0.25">
      <c r="A77" s="45">
        <f>'изм. 31'!A77</f>
        <v>68</v>
      </c>
      <c r="B77" s="117" t="str">
        <f>'изм. 31'!B72</f>
        <v>областной бюджет</v>
      </c>
      <c r="C77" s="98" t="e">
        <f>#REF!</f>
        <v>#REF!</v>
      </c>
      <c r="D77" s="111">
        <v>0</v>
      </c>
      <c r="E77" s="100">
        <v>0</v>
      </c>
      <c r="F77" s="104"/>
    </row>
    <row r="78" spans="1:6" ht="15.75" hidden="1" customHeight="1" x14ac:dyDescent="0.25">
      <c r="A78" s="45">
        <f>'изм. 31'!A78</f>
        <v>69</v>
      </c>
      <c r="B78" s="117" t="str">
        <f>'изм. 31'!B73</f>
        <v>местный бюджет</v>
      </c>
      <c r="C78" s="98" t="e">
        <f>#REF!</f>
        <v>#REF!</v>
      </c>
      <c r="D78" s="111">
        <v>0</v>
      </c>
      <c r="E78" s="100">
        <v>0</v>
      </c>
      <c r="F78" s="104"/>
    </row>
    <row r="79" spans="1:6" ht="15.75" hidden="1" customHeight="1" x14ac:dyDescent="0.25">
      <c r="A79" s="45">
        <f>'изм. 31'!A79</f>
        <v>70</v>
      </c>
      <c r="B79" s="117" t="str">
        <f>'изм. 31'!B74</f>
        <v>внебюджетные источники</v>
      </c>
      <c r="C79" s="98" t="e">
        <f>#REF!</f>
        <v>#REF!</v>
      </c>
      <c r="D79" s="111">
        <v>0</v>
      </c>
      <c r="E79" s="100">
        <v>0</v>
      </c>
      <c r="F79" s="104"/>
    </row>
    <row r="80" spans="1:6" ht="48" x14ac:dyDescent="0.25">
      <c r="A80" s="45">
        <f>'изм. 31'!A80</f>
        <v>0</v>
      </c>
      <c r="B80" s="127" t="str">
        <f>'изм. 31'!B75</f>
        <v>Мероприятие 2.  Обеспечение мероприятий по укреплению и развитию материально-технической базы муниципальных учреждений культуры, всего, из них:</v>
      </c>
      <c r="C80" s="113">
        <f>C81+C82+C83+C84</f>
        <v>12017995.58</v>
      </c>
      <c r="D80" s="113">
        <f>D81+D82+D83+D84</f>
        <v>11791770.16</v>
      </c>
      <c r="E80" s="114">
        <f>D80/C80*100</f>
        <v>98.117611056734972</v>
      </c>
      <c r="F80" s="104"/>
    </row>
    <row r="81" spans="1:11" x14ac:dyDescent="0.25">
      <c r="A81" s="45">
        <f>'изм. 31'!A81</f>
        <v>0</v>
      </c>
      <c r="B81" s="117" t="str">
        <f>'изм. 31'!B76</f>
        <v>федеральный бюджет</v>
      </c>
      <c r="C81" s="96">
        <v>0</v>
      </c>
      <c r="D81" s="97">
        <v>0</v>
      </c>
      <c r="E81" s="100">
        <v>0</v>
      </c>
      <c r="F81" s="104"/>
    </row>
    <row r="82" spans="1:11" x14ac:dyDescent="0.25">
      <c r="A82" s="45">
        <f>'изм. 31'!A82</f>
        <v>0</v>
      </c>
      <c r="B82" s="117" t="str">
        <f>'изм. 31'!B77</f>
        <v>областной бюджет</v>
      </c>
      <c r="C82" s="96">
        <v>0</v>
      </c>
      <c r="D82" s="97">
        <v>0</v>
      </c>
      <c r="E82" s="100">
        <v>0</v>
      </c>
      <c r="F82" s="104"/>
    </row>
    <row r="83" spans="1:11" x14ac:dyDescent="0.25">
      <c r="A83" s="45">
        <f>'изм. 31'!A83</f>
        <v>0</v>
      </c>
      <c r="B83" s="117" t="str">
        <f>'изм. 31'!B78</f>
        <v>местный бюджет</v>
      </c>
      <c r="C83" s="96">
        <v>7649945.4199999999</v>
      </c>
      <c r="D83" s="97">
        <v>7649945.4199999999</v>
      </c>
      <c r="E83" s="100">
        <f>D83/C83*100</f>
        <v>100</v>
      </c>
      <c r="F83" s="104"/>
      <c r="G83" s="95"/>
      <c r="K83" s="95"/>
    </row>
    <row r="84" spans="1:11" x14ac:dyDescent="0.25">
      <c r="A84" s="45">
        <f>'изм. 31'!A84</f>
        <v>0</v>
      </c>
      <c r="B84" s="117" t="str">
        <f>'изм. 31'!B79</f>
        <v>внебюджетные источники</v>
      </c>
      <c r="C84" s="96">
        <v>4368050.16</v>
      </c>
      <c r="D84" s="97">
        <v>4141824.74</v>
      </c>
      <c r="E84" s="100">
        <f>D84*100/C84</f>
        <v>94.820906085931938</v>
      </c>
      <c r="F84" s="104"/>
      <c r="K84" s="95"/>
    </row>
    <row r="85" spans="1:11" ht="36.75" hidden="1" customHeight="1" x14ac:dyDescent="0.25">
      <c r="A85" s="45">
        <f>'изм. 31'!A85</f>
        <v>0</v>
      </c>
      <c r="B85" s="117" t="str">
        <f>'изм. 31'!B80</f>
        <v>Мероприятие 2.1. Приобретение специального оборудования для хранения библиотечных фондов муниципальных библиотек, всего, из них:</v>
      </c>
      <c r="C85" s="98" t="e">
        <f>#REF!</f>
        <v>#REF!</v>
      </c>
      <c r="D85" s="111"/>
      <c r="E85" s="100" t="e">
        <f t="shared" ref="E85:E92" si="3">D85/C85*100+IF(D85/C85=0,0,D85/C85/100)</f>
        <v>#REF!</v>
      </c>
      <c r="F85" s="104"/>
    </row>
    <row r="86" spans="1:11" ht="15.75" hidden="1" customHeight="1" x14ac:dyDescent="0.25">
      <c r="A86" s="45">
        <f>'изм. 31'!A86</f>
        <v>0</v>
      </c>
      <c r="B86" s="117" t="str">
        <f>'изм. 31'!B81</f>
        <v>областной бюджет</v>
      </c>
      <c r="C86" s="98" t="e">
        <f>#REF!</f>
        <v>#REF!</v>
      </c>
      <c r="D86" s="111"/>
      <c r="E86" s="100" t="e">
        <f t="shared" si="3"/>
        <v>#REF!</v>
      </c>
      <c r="F86" s="104"/>
    </row>
    <row r="87" spans="1:11" ht="15.75" hidden="1" customHeight="1" x14ac:dyDescent="0.25">
      <c r="A87" s="45">
        <f>'изм. 31'!A87</f>
        <v>0</v>
      </c>
      <c r="B87" s="117" t="str">
        <f>'изм. 31'!B82</f>
        <v>местный бюджет</v>
      </c>
      <c r="C87" s="98" t="e">
        <f>#REF!</f>
        <v>#REF!</v>
      </c>
      <c r="D87" s="111"/>
      <c r="E87" s="100" t="e">
        <f t="shared" si="3"/>
        <v>#REF!</v>
      </c>
      <c r="F87" s="104"/>
    </row>
    <row r="88" spans="1:11" ht="15.75" hidden="1" customHeight="1" x14ac:dyDescent="0.25">
      <c r="A88" s="45">
        <f>'изм. 31'!A88</f>
        <v>71</v>
      </c>
      <c r="B88" s="117" t="str">
        <f>'изм. 31'!B83</f>
        <v>внебюджетные источники</v>
      </c>
      <c r="C88" s="98" t="e">
        <f>#REF!</f>
        <v>#REF!</v>
      </c>
      <c r="D88" s="111"/>
      <c r="E88" s="100" t="e">
        <f t="shared" si="3"/>
        <v>#REF!</v>
      </c>
      <c r="F88" s="104"/>
    </row>
    <row r="89" spans="1:11" ht="48.75" hidden="1" customHeight="1" x14ac:dyDescent="0.25">
      <c r="A89" s="45">
        <f>'изм. 31'!A89</f>
        <v>72</v>
      </c>
      <c r="B89" s="117" t="str">
        <f>'изм. 31'!B84</f>
        <v>Мероприятие 2.2. Организация деятельности учреждений  культурно-досуговой сферы,  приобретение специального оборудования всего, из них:</v>
      </c>
      <c r="C89" s="98" t="e">
        <f>#REF!</f>
        <v>#REF!</v>
      </c>
      <c r="D89" s="111"/>
      <c r="E89" s="100" t="e">
        <f t="shared" si="3"/>
        <v>#REF!</v>
      </c>
      <c r="F89" s="104"/>
    </row>
    <row r="90" spans="1:11" ht="15.75" hidden="1" customHeight="1" x14ac:dyDescent="0.25">
      <c r="A90" s="45">
        <f>'изм. 31'!A90</f>
        <v>73</v>
      </c>
      <c r="B90" s="117" t="str">
        <f>'изм. 31'!B85</f>
        <v>областной бюджет</v>
      </c>
      <c r="C90" s="98" t="e">
        <f>#REF!</f>
        <v>#REF!</v>
      </c>
      <c r="D90" s="111"/>
      <c r="E90" s="100" t="e">
        <f t="shared" si="3"/>
        <v>#REF!</v>
      </c>
      <c r="F90" s="104"/>
    </row>
    <row r="91" spans="1:11" hidden="1" x14ac:dyDescent="0.25">
      <c r="A91" s="45">
        <f>'изм. 31'!A91</f>
        <v>74</v>
      </c>
      <c r="B91" s="117" t="str">
        <f>'изм. 31'!B86</f>
        <v>местный бюджет</v>
      </c>
      <c r="C91" s="98" t="e">
        <f>#REF!</f>
        <v>#REF!</v>
      </c>
      <c r="D91" s="111"/>
      <c r="E91" s="100" t="e">
        <f t="shared" si="3"/>
        <v>#REF!</v>
      </c>
      <c r="F91" s="104"/>
    </row>
    <row r="92" spans="1:11" hidden="1" x14ac:dyDescent="0.25">
      <c r="A92" s="45">
        <f>'изм. 31'!A92</f>
        <v>75</v>
      </c>
      <c r="B92" s="117" t="str">
        <f>'изм. 31'!B87</f>
        <v>внебюджетные источники</v>
      </c>
      <c r="C92" s="98" t="e">
        <f>#REF!</f>
        <v>#REF!</v>
      </c>
      <c r="D92" s="111"/>
      <c r="E92" s="100" t="e">
        <f t="shared" si="3"/>
        <v>#REF!</v>
      </c>
      <c r="F92" s="104"/>
    </row>
    <row r="93" spans="1:11" ht="60.75" hidden="1" x14ac:dyDescent="0.25">
      <c r="A93" s="45">
        <f>'изм. 31'!A93</f>
        <v>76</v>
      </c>
      <c r="B93" s="128" t="str">
        <f>'изм. 31'!B88</f>
        <v xml:space="preserve">Мероприятие 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93" s="98" t="e">
        <f>#REF!</f>
        <v>#REF!</v>
      </c>
      <c r="D93" s="112">
        <v>0</v>
      </c>
      <c r="E93" s="99">
        <v>0</v>
      </c>
      <c r="F93" s="104"/>
    </row>
    <row r="94" spans="1:11" hidden="1" x14ac:dyDescent="0.25">
      <c r="A94" s="45">
        <f>'изм. 31'!A94</f>
        <v>77</v>
      </c>
      <c r="B94" s="117" t="str">
        <f>'изм. 31'!B89</f>
        <v>федеральный бюджет</v>
      </c>
      <c r="C94" s="98" t="e">
        <f>#REF!</f>
        <v>#REF!</v>
      </c>
      <c r="D94" s="111">
        <v>0</v>
      </c>
      <c r="E94" s="100">
        <v>0</v>
      </c>
      <c r="F94" s="104"/>
    </row>
    <row r="95" spans="1:11" hidden="1" x14ac:dyDescent="0.25">
      <c r="A95" s="45">
        <f>'изм. 31'!A95</f>
        <v>78</v>
      </c>
      <c r="B95" s="117" t="str">
        <f>'изм. 31'!B90</f>
        <v>областной бюджет</v>
      </c>
      <c r="C95" s="98" t="e">
        <f>#REF!</f>
        <v>#REF!</v>
      </c>
      <c r="D95" s="111">
        <v>0</v>
      </c>
      <c r="E95" s="100">
        <v>0</v>
      </c>
      <c r="F95" s="104"/>
    </row>
    <row r="96" spans="1:11" hidden="1" x14ac:dyDescent="0.25">
      <c r="A96" s="45">
        <f>'изм. 31'!A96</f>
        <v>79</v>
      </c>
      <c r="B96" s="117" t="str">
        <f>'изм. 31'!B91</f>
        <v>местный бюджет</v>
      </c>
      <c r="C96" s="98" t="e">
        <f>#REF!</f>
        <v>#REF!</v>
      </c>
      <c r="D96" s="111">
        <v>0</v>
      </c>
      <c r="E96" s="100">
        <v>0</v>
      </c>
      <c r="F96" s="104"/>
    </row>
    <row r="97" spans="1:11" hidden="1" x14ac:dyDescent="0.25">
      <c r="A97" s="45">
        <f>'изм. 31'!A97</f>
        <v>80</v>
      </c>
      <c r="B97" s="117" t="str">
        <f>'изм. 31'!B92</f>
        <v>внебюджетные источники</v>
      </c>
      <c r="C97" s="98" t="e">
        <f>#REF!</f>
        <v>#REF!</v>
      </c>
      <c r="D97" s="111">
        <v>0</v>
      </c>
      <c r="E97" s="100">
        <v>0</v>
      </c>
      <c r="F97" s="104"/>
    </row>
    <row r="98" spans="1:11" ht="72.75" x14ac:dyDescent="0.25">
      <c r="A98" s="45">
        <f>'изм. 31'!A98</f>
        <v>81</v>
      </c>
      <c r="B98" s="129" t="str">
        <f>'изм. 31'!B93</f>
        <v>Мероприятие 3.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v>
      </c>
      <c r="C98" s="98">
        <f>C99+C100+C101+C102</f>
        <v>144000</v>
      </c>
      <c r="D98" s="98">
        <f>D99+D100+D101+D102</f>
        <v>144000</v>
      </c>
      <c r="E98" s="99">
        <f>D98/C98*100</f>
        <v>100</v>
      </c>
      <c r="F98" s="104"/>
      <c r="K98" s="95"/>
    </row>
    <row r="99" spans="1:11" x14ac:dyDescent="0.25">
      <c r="A99" s="45">
        <f>'изм. 31'!A99</f>
        <v>82</v>
      </c>
      <c r="B99" s="117" t="str">
        <f>'изм. 31'!B94</f>
        <v>федеральный бюджет</v>
      </c>
      <c r="C99" s="96">
        <v>0</v>
      </c>
      <c r="D99" s="97">
        <v>0</v>
      </c>
      <c r="E99" s="100">
        <v>0</v>
      </c>
      <c r="F99" s="104"/>
      <c r="K99" s="95"/>
    </row>
    <row r="100" spans="1:11" x14ac:dyDescent="0.25">
      <c r="A100" s="45">
        <f>'изм. 31'!A100</f>
        <v>83</v>
      </c>
      <c r="B100" s="117" t="str">
        <f>'изм. 31'!B95</f>
        <v>областной бюджет</v>
      </c>
      <c r="C100" s="96">
        <v>0</v>
      </c>
      <c r="D100" s="97">
        <v>0</v>
      </c>
      <c r="E100" s="100">
        <v>0</v>
      </c>
      <c r="F100" s="104"/>
      <c r="K100" s="95"/>
    </row>
    <row r="101" spans="1:11" x14ac:dyDescent="0.25">
      <c r="A101" s="45">
        <f>'изм. 31'!A101</f>
        <v>84</v>
      </c>
      <c r="B101" s="117" t="str">
        <f>'изм. 31'!B96</f>
        <v>местный бюджет</v>
      </c>
      <c r="C101" s="96">
        <v>144000</v>
      </c>
      <c r="D101" s="97">
        <v>144000</v>
      </c>
      <c r="E101" s="100">
        <f>D101/C101*100</f>
        <v>100</v>
      </c>
      <c r="F101" s="104"/>
    </row>
    <row r="102" spans="1:11" x14ac:dyDescent="0.25">
      <c r="A102" s="45">
        <f>'изм. 31'!A102</f>
        <v>85</v>
      </c>
      <c r="B102" s="117" t="str">
        <f>'изм. 31'!B97</f>
        <v>внебюджетные источники</v>
      </c>
      <c r="C102" s="96">
        <v>0</v>
      </c>
      <c r="D102" s="97">
        <v>0</v>
      </c>
      <c r="E102" s="100">
        <v>0</v>
      </c>
      <c r="F102" s="104"/>
    </row>
    <row r="103" spans="1:11" ht="48.75" x14ac:dyDescent="0.25">
      <c r="A103" s="45">
        <f>'изм. 31'!A103</f>
        <v>86</v>
      </c>
      <c r="B103" s="128" t="str">
        <f>'изм. 31'!B98</f>
        <v>Мероприятие 4. Реализация мероприятий в сфере культуры, направленных на патриотическое воспитание граждан Кушвинского городского округа, всего, из них:</v>
      </c>
      <c r="C103" s="98">
        <f>C104+C105+C106+C107</f>
        <v>1397988</v>
      </c>
      <c r="D103" s="98">
        <f>D104+D105+D106+D107</f>
        <v>1397987.97</v>
      </c>
      <c r="E103" s="99">
        <f>D103/C103*100+IF(D103/C103=0,0,D103/C103/100)</f>
        <v>100.00999785384424</v>
      </c>
      <c r="F103" s="104"/>
    </row>
    <row r="104" spans="1:11" x14ac:dyDescent="0.25">
      <c r="A104" s="45">
        <f>'изм. 31'!A104</f>
        <v>87</v>
      </c>
      <c r="B104" s="117" t="str">
        <f>'изм. 31'!B99</f>
        <v>федеральный бюджет</v>
      </c>
      <c r="C104" s="96">
        <v>0</v>
      </c>
      <c r="D104" s="97">
        <v>0</v>
      </c>
      <c r="E104" s="100">
        <v>0</v>
      </c>
      <c r="F104" s="104"/>
    </row>
    <row r="105" spans="1:11" x14ac:dyDescent="0.25">
      <c r="A105" s="45">
        <f>'изм. 31'!A105</f>
        <v>88</v>
      </c>
      <c r="B105" s="117" t="str">
        <f>'изм. 31'!B100</f>
        <v>областной бюджет</v>
      </c>
      <c r="C105" s="96">
        <v>0</v>
      </c>
      <c r="D105" s="97">
        <v>0</v>
      </c>
      <c r="E105" s="100">
        <v>0</v>
      </c>
      <c r="F105" s="104"/>
      <c r="K105" s="95"/>
    </row>
    <row r="106" spans="1:11" x14ac:dyDescent="0.25">
      <c r="A106" s="45">
        <f>'изм. 31'!A106</f>
        <v>89</v>
      </c>
      <c r="B106" s="117" t="str">
        <f>'изм. 31'!B101</f>
        <v>местный бюджет</v>
      </c>
      <c r="C106" s="96">
        <v>1397988</v>
      </c>
      <c r="D106" s="97">
        <v>1397987.97</v>
      </c>
      <c r="E106" s="100">
        <f>D106/C106*100+IF(D106/C106=0,0,D106/C106/100)</f>
        <v>100.00999785384424</v>
      </c>
      <c r="F106" s="104"/>
    </row>
    <row r="107" spans="1:11" x14ac:dyDescent="0.25">
      <c r="A107" s="45">
        <f>'изм. 31'!A107</f>
        <v>90</v>
      </c>
      <c r="B107" s="117" t="str">
        <f>'изм. 31'!B102</f>
        <v>внебюджетные источники</v>
      </c>
      <c r="C107" s="96">
        <v>0</v>
      </c>
      <c r="D107" s="97">
        <v>0</v>
      </c>
      <c r="E107" s="100">
        <v>0</v>
      </c>
      <c r="F107" s="104"/>
    </row>
    <row r="108" spans="1:11" ht="84.75" x14ac:dyDescent="0.25">
      <c r="A108" s="45">
        <f>'изм. 31'!A108</f>
        <v>91</v>
      </c>
      <c r="B108" s="128" t="s">
        <v>210</v>
      </c>
      <c r="C108" s="98">
        <f>C109+C110+C111+C112</f>
        <v>4787702.46</v>
      </c>
      <c r="D108" s="101">
        <f>SUM(D109:D112)</f>
        <v>3629029.9899999998</v>
      </c>
      <c r="E108" s="99">
        <f>D108/C108*100</f>
        <v>75.798987516864187</v>
      </c>
      <c r="F108" s="104"/>
    </row>
    <row r="109" spans="1:11" x14ac:dyDescent="0.25">
      <c r="A109" s="45">
        <f>'изм. 31'!A109</f>
        <v>92</v>
      </c>
      <c r="B109" s="117" t="str">
        <f>'изм. 31'!B109</f>
        <v>федеральный бюджет</v>
      </c>
      <c r="C109" s="96">
        <v>0</v>
      </c>
      <c r="D109" s="97">
        <v>0</v>
      </c>
      <c r="E109" s="100">
        <v>0</v>
      </c>
      <c r="F109" s="104"/>
    </row>
    <row r="110" spans="1:11" ht="48" x14ac:dyDescent="0.25">
      <c r="A110" s="45">
        <f>'изм. 31'!A110</f>
        <v>93</v>
      </c>
      <c r="B110" s="117" t="str">
        <f>'изм. 31'!B110</f>
        <v>областной бюджет</v>
      </c>
      <c r="C110" s="96">
        <v>610800</v>
      </c>
      <c r="D110" s="97">
        <v>459576.8</v>
      </c>
      <c r="E110" s="100">
        <f>D110/C110*100</f>
        <v>75.241781270464955</v>
      </c>
      <c r="F110" s="104" t="s">
        <v>251</v>
      </c>
    </row>
    <row r="111" spans="1:11" ht="96" x14ac:dyDescent="0.25">
      <c r="A111" s="45">
        <f>'изм. 31'!A111</f>
        <v>94</v>
      </c>
      <c r="B111" s="117" t="str">
        <f>'изм. 31'!B111</f>
        <v>местный бюджет</v>
      </c>
      <c r="C111" s="96">
        <v>2995002.46</v>
      </c>
      <c r="D111" s="97">
        <v>2440153.19</v>
      </c>
      <c r="E111" s="100">
        <f>D111/C111*100+IF(D111/C111=0,0,D111/C111/100)</f>
        <v>81.482310546048765</v>
      </c>
      <c r="F111" s="104" t="s">
        <v>252</v>
      </c>
      <c r="H111" s="95"/>
    </row>
    <row r="112" spans="1:11" x14ac:dyDescent="0.25">
      <c r="A112" s="45">
        <f>'изм. 31'!A112</f>
        <v>95</v>
      </c>
      <c r="B112" s="117" t="str">
        <f>'изм. 31'!B112</f>
        <v>внебюджетные источники</v>
      </c>
      <c r="C112" s="96">
        <v>1181900</v>
      </c>
      <c r="D112" s="97">
        <v>729300</v>
      </c>
      <c r="E112" s="100">
        <f>D112*100/C112</f>
        <v>61.705728064980114</v>
      </c>
      <c r="F112" s="104"/>
    </row>
    <row r="113" spans="1:6" ht="60.75" hidden="1" customHeight="1" x14ac:dyDescent="0.25">
      <c r="A113" s="45">
        <f>'изм. 31'!A113</f>
        <v>0</v>
      </c>
      <c r="B113" s="117" t="str">
        <f>'изм. 31'!B113</f>
        <v>Мероприятие 5.1.Субсидии на капитальный ремонт помещения муниципального автономного учреждения культуры Кушвинского городского округа «Кушвинский дворец культуры, расположенного по адресу: г.Кушва, пл. Культуры, 1</v>
      </c>
      <c r="C113" s="98" t="e">
        <f>#REF!</f>
        <v>#REF!</v>
      </c>
      <c r="D113" s="111"/>
      <c r="E113" s="100" t="e">
        <f t="shared" ref="E113:E145" si="4">D113/C113*100+IF(D113/C113=0,0,D113/C113/100)</f>
        <v>#REF!</v>
      </c>
      <c r="F113" s="104"/>
    </row>
    <row r="114" spans="1:6" hidden="1" x14ac:dyDescent="0.25">
      <c r="A114" s="45">
        <f>'изм. 31'!A114</f>
        <v>0</v>
      </c>
      <c r="B114" s="117" t="str">
        <f>'изм. 31'!B114</f>
        <v>областной бюджет</v>
      </c>
      <c r="C114" s="98" t="e">
        <f>#REF!</f>
        <v>#REF!</v>
      </c>
      <c r="D114" s="111"/>
      <c r="E114" s="100" t="e">
        <f t="shared" si="4"/>
        <v>#REF!</v>
      </c>
      <c r="F114" s="104"/>
    </row>
    <row r="115" spans="1:6" hidden="1" x14ac:dyDescent="0.25">
      <c r="A115" s="45">
        <f>'изм. 31'!A115</f>
        <v>0</v>
      </c>
      <c r="B115" s="117" t="str">
        <f>'изм. 31'!B115</f>
        <v>местный бюджет</v>
      </c>
      <c r="C115" s="98" t="e">
        <f>#REF!</f>
        <v>#REF!</v>
      </c>
      <c r="D115" s="111"/>
      <c r="E115" s="100" t="e">
        <f t="shared" si="4"/>
        <v>#REF!</v>
      </c>
      <c r="F115" s="104"/>
    </row>
    <row r="116" spans="1:6" hidden="1" x14ac:dyDescent="0.25">
      <c r="A116" s="45">
        <f>'изм. 31'!A116</f>
        <v>0</v>
      </c>
      <c r="B116" s="117" t="str">
        <f>'изм. 31'!B116</f>
        <v>внебюджетные источники</v>
      </c>
      <c r="C116" s="98" t="e">
        <f>#REF!</f>
        <v>#REF!</v>
      </c>
      <c r="D116" s="111"/>
      <c r="E116" s="100" t="e">
        <f t="shared" si="4"/>
        <v>#REF!</v>
      </c>
      <c r="F116" s="104"/>
    </row>
    <row r="117" spans="1:6" ht="72.75" hidden="1" x14ac:dyDescent="0.25">
      <c r="A117" s="45">
        <f>'изм. 31'!A117</f>
        <v>0</v>
      </c>
      <c r="B117" s="117" t="str">
        <f>'изм. 31'!B117</f>
        <v>Мероприятие 5.2. Субсидии на капитальный ремонт помещения муниципального автономного учреждения культуры Кушвинского городского округа «Кушвинский дворец культуры (Клуб дер. В.Баранча, клуб дер. Мостовая, расположенных по адресу: г.Кушва, дер. В.Баранча, дер. Мостовая)</v>
      </c>
      <c r="C117" s="98" t="e">
        <f>#REF!</f>
        <v>#REF!</v>
      </c>
      <c r="D117" s="111"/>
      <c r="E117" s="100" t="e">
        <f t="shared" si="4"/>
        <v>#REF!</v>
      </c>
      <c r="F117" s="104"/>
    </row>
    <row r="118" spans="1:6" hidden="1" x14ac:dyDescent="0.25">
      <c r="A118" s="45">
        <f>'изм. 31'!A118</f>
        <v>0</v>
      </c>
      <c r="B118" s="117" t="str">
        <f>'изм. 31'!B118</f>
        <v>областной бюджет</v>
      </c>
      <c r="C118" s="98" t="e">
        <f>#REF!</f>
        <v>#REF!</v>
      </c>
      <c r="D118" s="111"/>
      <c r="E118" s="100" t="e">
        <f t="shared" si="4"/>
        <v>#REF!</v>
      </c>
      <c r="F118" s="104"/>
    </row>
    <row r="119" spans="1:6" hidden="1" x14ac:dyDescent="0.25">
      <c r="A119" s="45">
        <f>'изм. 31'!A119</f>
        <v>0</v>
      </c>
      <c r="B119" s="117" t="str">
        <f>'изм. 31'!B119</f>
        <v>местный бюджет</v>
      </c>
      <c r="C119" s="98" t="e">
        <f>#REF!</f>
        <v>#REF!</v>
      </c>
      <c r="D119" s="111"/>
      <c r="E119" s="100" t="e">
        <f t="shared" si="4"/>
        <v>#REF!</v>
      </c>
      <c r="F119" s="104"/>
    </row>
    <row r="120" spans="1:6" hidden="1" x14ac:dyDescent="0.25">
      <c r="A120" s="45">
        <f>'изм. 31'!A120</f>
        <v>0</v>
      </c>
      <c r="B120" s="117" t="str">
        <f>'изм. 31'!B120</f>
        <v>внебюджетные источники</v>
      </c>
      <c r="C120" s="98" t="e">
        <f>#REF!</f>
        <v>#REF!</v>
      </c>
      <c r="D120" s="111"/>
      <c r="E120" s="100" t="e">
        <f t="shared" si="4"/>
        <v>#REF!</v>
      </c>
      <c r="F120" s="104"/>
    </row>
    <row r="121" spans="1:6" ht="72.75" hidden="1" x14ac:dyDescent="0.25">
      <c r="A121" s="45">
        <f>'изм. 31'!A121</f>
        <v>0</v>
      </c>
      <c r="B121" s="117" t="str">
        <f>'изм. 31'!B121</f>
        <v>Мероприятие 5.3.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(Центральная городская библиотека) расположенного по адресу: г. Кушва, ул. Фадеевых, 20</v>
      </c>
      <c r="C121" s="98" t="e">
        <f>#REF!</f>
        <v>#REF!</v>
      </c>
      <c r="D121" s="111"/>
      <c r="E121" s="100" t="e">
        <f t="shared" si="4"/>
        <v>#REF!</v>
      </c>
      <c r="F121" s="104"/>
    </row>
    <row r="122" spans="1:6" hidden="1" x14ac:dyDescent="0.25">
      <c r="A122" s="45">
        <f>'изм. 31'!A122</f>
        <v>0</v>
      </c>
      <c r="B122" s="117" t="str">
        <f>'изм. 31'!B122</f>
        <v>областной бюджет</v>
      </c>
      <c r="C122" s="98" t="e">
        <f>#REF!</f>
        <v>#REF!</v>
      </c>
      <c r="D122" s="111"/>
      <c r="E122" s="100" t="e">
        <f t="shared" si="4"/>
        <v>#REF!</v>
      </c>
      <c r="F122" s="104"/>
    </row>
    <row r="123" spans="1:6" hidden="1" x14ac:dyDescent="0.25">
      <c r="A123" s="45">
        <f>'изм. 31'!A123</f>
        <v>0</v>
      </c>
      <c r="B123" s="117" t="str">
        <f>'изм. 31'!B123</f>
        <v>местный бюджет</v>
      </c>
      <c r="C123" s="98" t="e">
        <f>#REF!</f>
        <v>#REF!</v>
      </c>
      <c r="D123" s="111"/>
      <c r="E123" s="100" t="e">
        <f t="shared" si="4"/>
        <v>#REF!</v>
      </c>
      <c r="F123" s="104"/>
    </row>
    <row r="124" spans="1:6" hidden="1" x14ac:dyDescent="0.25">
      <c r="A124" s="45">
        <f>'изм. 31'!A124</f>
        <v>0</v>
      </c>
      <c r="B124" s="117" t="str">
        <f>'изм. 31'!B124</f>
        <v>внебюджетные источники</v>
      </c>
      <c r="C124" s="98" t="e">
        <f>#REF!</f>
        <v>#REF!</v>
      </c>
      <c r="D124" s="111"/>
      <c r="E124" s="100" t="e">
        <f t="shared" si="4"/>
        <v>#REF!</v>
      </c>
      <c r="F124" s="104"/>
    </row>
    <row r="125" spans="1:6" ht="72.75" hidden="1" x14ac:dyDescent="0.25">
      <c r="A125" s="45">
        <f>'изм. 31'!A125</f>
        <v>0</v>
      </c>
      <c r="B125" s="117" t="str">
        <f>'изм. 31'!B125</f>
        <v>Мероприятие 5.4.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(Баранчинская поселковая библиотека), расположенного по адресу: пос. Баранчинский, ул. Коммуны, 43</v>
      </c>
      <c r="C125" s="98" t="e">
        <f>#REF!</f>
        <v>#REF!</v>
      </c>
      <c r="D125" s="111"/>
      <c r="E125" s="100" t="e">
        <f t="shared" si="4"/>
        <v>#REF!</v>
      </c>
      <c r="F125" s="104"/>
    </row>
    <row r="126" spans="1:6" hidden="1" x14ac:dyDescent="0.25">
      <c r="A126" s="45">
        <f>'изм. 31'!A126</f>
        <v>0</v>
      </c>
      <c r="B126" s="117" t="str">
        <f>'изм. 31'!B126</f>
        <v>областной бюджет</v>
      </c>
      <c r="C126" s="98" t="e">
        <f>#REF!</f>
        <v>#REF!</v>
      </c>
      <c r="D126" s="111"/>
      <c r="E126" s="100" t="e">
        <f t="shared" si="4"/>
        <v>#REF!</v>
      </c>
      <c r="F126" s="104"/>
    </row>
    <row r="127" spans="1:6" hidden="1" x14ac:dyDescent="0.25">
      <c r="A127" s="45">
        <f>'изм. 31'!A127</f>
        <v>0</v>
      </c>
      <c r="B127" s="117" t="str">
        <f>'изм. 31'!B127</f>
        <v>местный бюджет</v>
      </c>
      <c r="C127" s="98" t="e">
        <f>#REF!</f>
        <v>#REF!</v>
      </c>
      <c r="D127" s="111"/>
      <c r="E127" s="100" t="e">
        <f t="shared" si="4"/>
        <v>#REF!</v>
      </c>
      <c r="F127" s="104"/>
    </row>
    <row r="128" spans="1:6" hidden="1" x14ac:dyDescent="0.25">
      <c r="A128" s="45">
        <f>'изм. 31'!A128</f>
        <v>0</v>
      </c>
      <c r="B128" s="117" t="str">
        <f>'изм. 31'!B128</f>
        <v>внебюджетные источники</v>
      </c>
      <c r="C128" s="98" t="e">
        <f>#REF!</f>
        <v>#REF!</v>
      </c>
      <c r="D128" s="111"/>
      <c r="E128" s="100" t="e">
        <f t="shared" si="4"/>
        <v>#REF!</v>
      </c>
      <c r="F128" s="104"/>
    </row>
    <row r="129" spans="1:6" ht="84.75" hidden="1" x14ac:dyDescent="0.25">
      <c r="A129" s="45">
        <f>'изм. 31'!A129</f>
        <v>0</v>
      </c>
      <c r="B129" s="117" t="str">
        <f>'изм. 31'!B129</f>
        <v>Мероприятие 5.5.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(Городская детская библиотека, библиотека №1), расположенных по адресу: г. Кушва, ул. Луначарского, 10,  ул. Линейная, 19</v>
      </c>
      <c r="C129" s="98" t="e">
        <f>#REF!</f>
        <v>#REF!</v>
      </c>
      <c r="D129" s="111"/>
      <c r="E129" s="100" t="e">
        <f t="shared" si="4"/>
        <v>#REF!</v>
      </c>
      <c r="F129" s="104"/>
    </row>
    <row r="130" spans="1:6" hidden="1" x14ac:dyDescent="0.25">
      <c r="A130" s="45">
        <f>'изм. 31'!A130</f>
        <v>0</v>
      </c>
      <c r="B130" s="117" t="str">
        <f>'изм. 31'!B130</f>
        <v>областной бюджет</v>
      </c>
      <c r="C130" s="98" t="e">
        <f>#REF!</f>
        <v>#REF!</v>
      </c>
      <c r="D130" s="111"/>
      <c r="E130" s="100" t="e">
        <f t="shared" si="4"/>
        <v>#REF!</v>
      </c>
      <c r="F130" s="104"/>
    </row>
    <row r="131" spans="1:6" hidden="1" x14ac:dyDescent="0.25">
      <c r="A131" s="45">
        <f>'изм. 31'!A131</f>
        <v>0</v>
      </c>
      <c r="B131" s="117" t="str">
        <f>'изм. 31'!B131</f>
        <v>местный бюджет</v>
      </c>
      <c r="C131" s="98" t="e">
        <f>#REF!</f>
        <v>#REF!</v>
      </c>
      <c r="D131" s="111"/>
      <c r="E131" s="100" t="e">
        <f t="shared" si="4"/>
        <v>#REF!</v>
      </c>
      <c r="F131" s="104"/>
    </row>
    <row r="132" spans="1:6" hidden="1" x14ac:dyDescent="0.25">
      <c r="A132" s="45">
        <f>'изм. 31'!A132</f>
        <v>0</v>
      </c>
      <c r="B132" s="117" t="str">
        <f>'изм. 31'!B132</f>
        <v>внебюджетные источники</v>
      </c>
      <c r="C132" s="98" t="e">
        <f>#REF!</f>
        <v>#REF!</v>
      </c>
      <c r="D132" s="111"/>
      <c r="E132" s="100" t="e">
        <f t="shared" si="4"/>
        <v>#REF!</v>
      </c>
      <c r="F132" s="104"/>
    </row>
    <row r="133" spans="1:6" ht="60.75" hidden="1" x14ac:dyDescent="0.25">
      <c r="A133" s="45">
        <f>'изм. 31'!A133</f>
        <v>0</v>
      </c>
      <c r="B133" s="117" t="str">
        <f>'изм. 31'!B133</f>
        <v>Мероприятие 5.6. Субсидии на проектные работы муниципального автономного учреждения культуры Кушвинского городского округа «Центр культуры и досуга пос. Баранчинский», расположенного по адресу: пос. Баранчинский, ул. Ленина, 1</v>
      </c>
      <c r="C133" s="98" t="e">
        <f>#REF!</f>
        <v>#REF!</v>
      </c>
      <c r="D133" s="111"/>
      <c r="E133" s="100" t="e">
        <f t="shared" si="4"/>
        <v>#REF!</v>
      </c>
      <c r="F133" s="104"/>
    </row>
    <row r="134" spans="1:6" hidden="1" x14ac:dyDescent="0.25">
      <c r="A134" s="45">
        <f>'изм. 31'!A134</f>
        <v>0</v>
      </c>
      <c r="B134" s="117" t="str">
        <f>'изм. 31'!B134</f>
        <v>областной бюджет</v>
      </c>
      <c r="C134" s="98" t="e">
        <f>#REF!</f>
        <v>#REF!</v>
      </c>
      <c r="D134" s="111"/>
      <c r="E134" s="100" t="e">
        <f t="shared" si="4"/>
        <v>#REF!</v>
      </c>
      <c r="F134" s="104"/>
    </row>
    <row r="135" spans="1:6" hidden="1" x14ac:dyDescent="0.25">
      <c r="A135" s="45">
        <f>'изм. 31'!A135</f>
        <v>0</v>
      </c>
      <c r="B135" s="117" t="str">
        <f>'изм. 31'!B135</f>
        <v>местный бюджет</v>
      </c>
      <c r="C135" s="98" t="e">
        <f>#REF!</f>
        <v>#REF!</v>
      </c>
      <c r="D135" s="111"/>
      <c r="E135" s="100" t="e">
        <f t="shared" si="4"/>
        <v>#REF!</v>
      </c>
      <c r="F135" s="104"/>
    </row>
    <row r="136" spans="1:6" hidden="1" x14ac:dyDescent="0.25">
      <c r="A136" s="45">
        <f>'изм. 31'!A136</f>
        <v>0</v>
      </c>
      <c r="B136" s="117" t="str">
        <f>'изм. 31'!B136</f>
        <v>внебюджетные источники</v>
      </c>
      <c r="C136" s="98" t="e">
        <f>#REF!</f>
        <v>#REF!</v>
      </c>
      <c r="D136" s="111"/>
      <c r="E136" s="100" t="e">
        <f t="shared" si="4"/>
        <v>#REF!</v>
      </c>
      <c r="F136" s="104"/>
    </row>
    <row r="137" spans="1:6" ht="60.75" hidden="1" x14ac:dyDescent="0.25">
      <c r="A137" s="45">
        <f>'изм. 31'!A137</f>
        <v>0</v>
      </c>
      <c r="B137" s="117" t="str">
        <f>'изм. 31'!B137</f>
        <v>Мероприятие 5.7. Субсидии на капитальный ремонт помещения муниципального автономного учреждения культуры Кушвинского городского округа Кинотеатр «Феникс», расположенного по адресу: г. Кушва, ул. Союзов, 1а</v>
      </c>
      <c r="C137" s="98" t="e">
        <f>#REF!</f>
        <v>#REF!</v>
      </c>
      <c r="D137" s="111"/>
      <c r="E137" s="100" t="e">
        <f t="shared" si="4"/>
        <v>#REF!</v>
      </c>
      <c r="F137" s="104"/>
    </row>
    <row r="138" spans="1:6" hidden="1" x14ac:dyDescent="0.25">
      <c r="A138" s="45">
        <f>'изм. 31'!A138</f>
        <v>0</v>
      </c>
      <c r="B138" s="117" t="str">
        <f>'изм. 31'!B138</f>
        <v>областной бюджет</v>
      </c>
      <c r="C138" s="98" t="e">
        <f>#REF!</f>
        <v>#REF!</v>
      </c>
      <c r="D138" s="111"/>
      <c r="E138" s="100" t="e">
        <f t="shared" si="4"/>
        <v>#REF!</v>
      </c>
      <c r="F138" s="104"/>
    </row>
    <row r="139" spans="1:6" hidden="1" x14ac:dyDescent="0.25">
      <c r="A139" s="45">
        <f>'изм. 31'!A139</f>
        <v>0</v>
      </c>
      <c r="B139" s="117" t="str">
        <f>'изм. 31'!B139</f>
        <v>местный бюджет</v>
      </c>
      <c r="C139" s="98" t="e">
        <f>#REF!</f>
        <v>#REF!</v>
      </c>
      <c r="D139" s="111"/>
      <c r="E139" s="100" t="e">
        <f t="shared" si="4"/>
        <v>#REF!</v>
      </c>
      <c r="F139" s="104"/>
    </row>
    <row r="140" spans="1:6" hidden="1" x14ac:dyDescent="0.25">
      <c r="A140" s="45">
        <f>'изм. 31'!A140</f>
        <v>0</v>
      </c>
      <c r="B140" s="117" t="str">
        <f>'изм. 31'!B140</f>
        <v>внебюджетные источники</v>
      </c>
      <c r="C140" s="98" t="e">
        <f>#REF!</f>
        <v>#REF!</v>
      </c>
      <c r="D140" s="111"/>
      <c r="E140" s="100" t="e">
        <f t="shared" si="4"/>
        <v>#REF!</v>
      </c>
      <c r="F140" s="104"/>
    </row>
    <row r="141" spans="1:6" ht="72.75" hidden="1" x14ac:dyDescent="0.25">
      <c r="A141" s="45">
        <f>'изм. 31'!A141</f>
        <v>0</v>
      </c>
      <c r="B141" s="117" t="str">
        <f>'изм. 31'!B141</f>
        <v>Мероприятие 5.8.  Проведение ремонтных работ в здании Кушвинского краеведческого музея, приведение в соответствие с требованиями норм пожарной безопасности и санитарного законодательства и (или) оснащение  специальным оборудованием,  инвентарем , всего, из них:</v>
      </c>
      <c r="C141" s="98" t="e">
        <f>#REF!</f>
        <v>#REF!</v>
      </c>
      <c r="D141" s="111"/>
      <c r="E141" s="100" t="e">
        <f t="shared" si="4"/>
        <v>#REF!</v>
      </c>
      <c r="F141" s="104"/>
    </row>
    <row r="142" spans="1:6" hidden="1" x14ac:dyDescent="0.25">
      <c r="A142" s="45">
        <f>'изм. 31'!A142</f>
        <v>0</v>
      </c>
      <c r="B142" s="117" t="str">
        <f>'изм. 31'!B142</f>
        <v>федеральный бюджет</v>
      </c>
      <c r="C142" s="98" t="e">
        <f>#REF!</f>
        <v>#REF!</v>
      </c>
      <c r="D142" s="111"/>
      <c r="E142" s="100" t="e">
        <f t="shared" si="4"/>
        <v>#REF!</v>
      </c>
      <c r="F142" s="104"/>
    </row>
    <row r="143" spans="1:6" hidden="1" x14ac:dyDescent="0.25">
      <c r="A143" s="45">
        <f>'изм. 31'!A143</f>
        <v>0</v>
      </c>
      <c r="B143" s="117" t="str">
        <f>'изм. 31'!B143</f>
        <v>областной бюджет</v>
      </c>
      <c r="C143" s="98" t="e">
        <f>#REF!</f>
        <v>#REF!</v>
      </c>
      <c r="D143" s="111"/>
      <c r="E143" s="100" t="e">
        <f t="shared" si="4"/>
        <v>#REF!</v>
      </c>
      <c r="F143" s="104"/>
    </row>
    <row r="144" spans="1:6" hidden="1" x14ac:dyDescent="0.25">
      <c r="A144" s="45">
        <f>'изм. 31'!A144</f>
        <v>0</v>
      </c>
      <c r="B144" s="117" t="str">
        <f>'изм. 31'!B144</f>
        <v>местный бюджет</v>
      </c>
      <c r="C144" s="98" t="e">
        <f>#REF!</f>
        <v>#REF!</v>
      </c>
      <c r="D144" s="111"/>
      <c r="E144" s="100" t="e">
        <f t="shared" si="4"/>
        <v>#REF!</v>
      </c>
      <c r="F144" s="104"/>
    </row>
    <row r="145" spans="1:6" hidden="1" x14ac:dyDescent="0.25">
      <c r="A145" s="45">
        <f>'изм. 31'!A145</f>
        <v>0</v>
      </c>
      <c r="B145" s="117" t="str">
        <f>'изм. 31'!B145</f>
        <v>внебюджетные источники</v>
      </c>
      <c r="C145" s="98" t="e">
        <f>#REF!</f>
        <v>#REF!</v>
      </c>
      <c r="D145" s="111"/>
      <c r="E145" s="100" t="e">
        <f t="shared" si="4"/>
        <v>#REF!</v>
      </c>
      <c r="F145" s="104"/>
    </row>
    <row r="146" spans="1:6" ht="60.75" hidden="1" x14ac:dyDescent="0.25">
      <c r="A146" s="45">
        <f>'изм. 31'!A146</f>
        <v>96</v>
      </c>
      <c r="B146" s="128" t="str">
        <f>'изм. 31'!B146</f>
        <v>Мероприятие 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46" s="98" t="e">
        <f>#REF!</f>
        <v>#REF!</v>
      </c>
      <c r="D146" s="112">
        <v>0</v>
      </c>
      <c r="E146" s="99">
        <v>0</v>
      </c>
      <c r="F146" s="104"/>
    </row>
    <row r="147" spans="1:6" hidden="1" x14ac:dyDescent="0.25">
      <c r="A147" s="45">
        <f>'изм. 31'!A147</f>
        <v>97</v>
      </c>
      <c r="B147" s="117" t="str">
        <f>'изм. 31'!B147</f>
        <v>федеральный бюджет</v>
      </c>
      <c r="C147" s="98" t="e">
        <f>#REF!</f>
        <v>#REF!</v>
      </c>
      <c r="D147" s="111">
        <v>0</v>
      </c>
      <c r="E147" s="100">
        <v>0</v>
      </c>
      <c r="F147" s="104"/>
    </row>
    <row r="148" spans="1:6" hidden="1" x14ac:dyDescent="0.25">
      <c r="A148" s="45">
        <f>'изм. 31'!A148</f>
        <v>98</v>
      </c>
      <c r="B148" s="117" t="str">
        <f>'изм. 31'!B148</f>
        <v>областной бюджет</v>
      </c>
      <c r="C148" s="98" t="e">
        <f>#REF!</f>
        <v>#REF!</v>
      </c>
      <c r="D148" s="111">
        <v>0</v>
      </c>
      <c r="E148" s="100">
        <v>0</v>
      </c>
      <c r="F148" s="104"/>
    </row>
    <row r="149" spans="1:6" hidden="1" x14ac:dyDescent="0.25">
      <c r="A149" s="45">
        <f>'изм. 31'!A149</f>
        <v>99</v>
      </c>
      <c r="B149" s="117" t="str">
        <f>'изм. 31'!B149</f>
        <v>местный бюджет</v>
      </c>
      <c r="C149" s="98" t="e">
        <f>#REF!</f>
        <v>#REF!</v>
      </c>
      <c r="D149" s="111">
        <v>0</v>
      </c>
      <c r="E149" s="100">
        <v>0</v>
      </c>
      <c r="F149" s="104"/>
    </row>
    <row r="150" spans="1:6" hidden="1" x14ac:dyDescent="0.25">
      <c r="A150" s="45">
        <f>'изм. 31'!A150</f>
        <v>100</v>
      </c>
      <c r="B150" s="117" t="str">
        <f>'изм. 31'!B150</f>
        <v>внебюджетные источники</v>
      </c>
      <c r="C150" s="98" t="e">
        <f>#REF!</f>
        <v>#REF!</v>
      </c>
      <c r="D150" s="111">
        <v>0</v>
      </c>
      <c r="E150" s="100">
        <v>0</v>
      </c>
      <c r="F150" s="104"/>
    </row>
    <row r="151" spans="1:6" ht="108.75" x14ac:dyDescent="0.25">
      <c r="A151" s="45">
        <f>'изм. 31'!A151</f>
        <v>101</v>
      </c>
      <c r="B151" s="128" t="str">
        <f>'изм. 31'!B151</f>
        <v>Мероприятие 6.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всего, из них:</v>
      </c>
      <c r="C151" s="98">
        <f>C152+C153+C154+C155</f>
        <v>0</v>
      </c>
      <c r="D151" s="98">
        <f>D152+D153+D154+D155</f>
        <v>0</v>
      </c>
      <c r="E151" s="99">
        <v>0</v>
      </c>
      <c r="F151" s="104"/>
    </row>
    <row r="152" spans="1:6" x14ac:dyDescent="0.25">
      <c r="A152" s="45">
        <f>'изм. 31'!A152</f>
        <v>102</v>
      </c>
      <c r="B152" s="117" t="str">
        <f>'изм. 31'!B152</f>
        <v>федеральный бюджет</v>
      </c>
      <c r="C152" s="96">
        <v>0</v>
      </c>
      <c r="D152" s="97">
        <v>0</v>
      </c>
      <c r="E152" s="100">
        <v>0</v>
      </c>
      <c r="F152" s="104"/>
    </row>
    <row r="153" spans="1:6" x14ac:dyDescent="0.25">
      <c r="A153" s="45">
        <f>'изм. 31'!A153</f>
        <v>103</v>
      </c>
      <c r="B153" s="117" t="str">
        <f>'изм. 31'!B153</f>
        <v>областной бюджет</v>
      </c>
      <c r="C153" s="96">
        <v>0</v>
      </c>
      <c r="D153" s="97">
        <v>0</v>
      </c>
      <c r="E153" s="100">
        <v>0</v>
      </c>
      <c r="F153" s="104"/>
    </row>
    <row r="154" spans="1:6" x14ac:dyDescent="0.25">
      <c r="A154" s="45">
        <f>'изм. 31'!A154</f>
        <v>104</v>
      </c>
      <c r="B154" s="117" t="str">
        <f>'изм. 31'!B154</f>
        <v>местный бюджет</v>
      </c>
      <c r="C154" s="96">
        <v>0</v>
      </c>
      <c r="D154" s="97">
        <v>0</v>
      </c>
      <c r="E154" s="100">
        <v>0</v>
      </c>
      <c r="F154" s="104"/>
    </row>
    <row r="155" spans="1:6" x14ac:dyDescent="0.25">
      <c r="A155" s="45">
        <f>'изм. 31'!A155</f>
        <v>105</v>
      </c>
      <c r="B155" s="117" t="str">
        <f>'изм. 31'!B155</f>
        <v>внебюджетные источники</v>
      </c>
      <c r="C155" s="96">
        <v>0</v>
      </c>
      <c r="D155" s="97">
        <v>0</v>
      </c>
      <c r="E155" s="100">
        <v>0</v>
      </c>
      <c r="F155" s="104"/>
    </row>
    <row r="156" spans="1:6" ht="36.75" x14ac:dyDescent="0.25">
      <c r="A156" s="45">
        <f>'изм. 31'!A156</f>
        <v>106</v>
      </c>
      <c r="B156" s="128" t="str">
        <f>'изм. 31'!B156</f>
        <v>Мероприятие 7. Организация центров общественного доступа к сети Интернет на базе муниципальных библиотек , всего, из них:</v>
      </c>
      <c r="C156" s="98">
        <v>0</v>
      </c>
      <c r="D156" s="101">
        <f>SUM(D157:D160)</f>
        <v>0</v>
      </c>
      <c r="E156" s="99">
        <v>0</v>
      </c>
      <c r="F156" s="104"/>
    </row>
    <row r="157" spans="1:6" x14ac:dyDescent="0.25">
      <c r="A157" s="45">
        <f>'изм. 31'!A157</f>
        <v>107</v>
      </c>
      <c r="B157" s="117" t="str">
        <f>'изм. 31'!B157</f>
        <v>федеральный бюджет</v>
      </c>
      <c r="C157" s="96">
        <v>0</v>
      </c>
      <c r="D157" s="97">
        <v>0</v>
      </c>
      <c r="E157" s="100">
        <v>0</v>
      </c>
      <c r="F157" s="104"/>
    </row>
    <row r="158" spans="1:6" x14ac:dyDescent="0.25">
      <c r="A158" s="45">
        <f>'изм. 31'!A158</f>
        <v>108</v>
      </c>
      <c r="B158" s="117" t="str">
        <f>'изм. 31'!B158</f>
        <v>областной бюджет</v>
      </c>
      <c r="C158" s="96">
        <v>0</v>
      </c>
      <c r="D158" s="97">
        <v>0</v>
      </c>
      <c r="E158" s="100">
        <v>0</v>
      </c>
      <c r="F158" s="104"/>
    </row>
    <row r="159" spans="1:6" x14ac:dyDescent="0.25">
      <c r="A159" s="45">
        <f>'изм. 31'!A159</f>
        <v>109</v>
      </c>
      <c r="B159" s="117" t="str">
        <f>'изм. 31'!B159</f>
        <v>местный бюджет</v>
      </c>
      <c r="C159" s="96">
        <v>0</v>
      </c>
      <c r="D159" s="97">
        <v>0</v>
      </c>
      <c r="E159" s="100">
        <v>0</v>
      </c>
      <c r="F159" s="104"/>
    </row>
    <row r="160" spans="1:6" x14ac:dyDescent="0.25">
      <c r="A160" s="45">
        <f>'изм. 31'!A160</f>
        <v>110</v>
      </c>
      <c r="B160" s="117" t="str">
        <f>'изм. 31'!B160</f>
        <v>внебюджетные источники</v>
      </c>
      <c r="C160" s="96">
        <v>0</v>
      </c>
      <c r="D160" s="97">
        <v>0</v>
      </c>
      <c r="E160" s="100">
        <v>0</v>
      </c>
      <c r="F160" s="104"/>
    </row>
    <row r="161" spans="1:8" ht="48.75" x14ac:dyDescent="0.25">
      <c r="A161" s="45">
        <f>'изм. 31'!A161</f>
        <v>111</v>
      </c>
      <c r="B161" s="128" t="str">
        <f>'изм. 31'!B161</f>
        <v>Мероприятие 8.  Организация деятельности муниципальных музеев, приобретение и хранение музейных предметов и музейных коллекций, всего, из них:</v>
      </c>
      <c r="C161" s="98">
        <f>C162+C163+C164+C165</f>
        <v>13241414.640000001</v>
      </c>
      <c r="D161" s="98">
        <f>D162+D163+D164+D165</f>
        <v>12560219.470000001</v>
      </c>
      <c r="E161" s="99">
        <f>D161/C161*100+IF(D161/C161=0,0,D161/C161/100)</f>
        <v>94.865056592978945</v>
      </c>
      <c r="F161" s="104"/>
    </row>
    <row r="162" spans="1:8" x14ac:dyDescent="0.25">
      <c r="A162" s="45">
        <f>'изм. 31'!A162</f>
        <v>112</v>
      </c>
      <c r="B162" s="117" t="str">
        <f>'изм. 31'!B162</f>
        <v>федеральный бюджет</v>
      </c>
      <c r="C162" s="96">
        <v>0</v>
      </c>
      <c r="D162" s="97">
        <v>0</v>
      </c>
      <c r="E162" s="100">
        <v>0</v>
      </c>
      <c r="F162" s="104"/>
    </row>
    <row r="163" spans="1:8" x14ac:dyDescent="0.25">
      <c r="A163" s="45">
        <f>'изм. 31'!A163</f>
        <v>113</v>
      </c>
      <c r="B163" s="117" t="str">
        <f>'изм. 31'!B163</f>
        <v>областной бюджет</v>
      </c>
      <c r="C163" s="96">
        <v>423597</v>
      </c>
      <c r="D163" s="97">
        <v>423597</v>
      </c>
      <c r="E163" s="100">
        <v>100</v>
      </c>
      <c r="F163" s="104"/>
    </row>
    <row r="164" spans="1:8" x14ac:dyDescent="0.25">
      <c r="A164" s="45">
        <f>'изм. 31'!A164</f>
        <v>114</v>
      </c>
      <c r="B164" s="117" t="str">
        <f>'изм. 31'!B164</f>
        <v>местный бюджет</v>
      </c>
      <c r="C164" s="96">
        <v>11657102.800000001</v>
      </c>
      <c r="D164" s="97">
        <v>11657102.800000001</v>
      </c>
      <c r="E164" s="100">
        <f>D164/C164*100+IF(D164/C164=0,0,D164/C164/100)</f>
        <v>100.01</v>
      </c>
      <c r="F164" s="104"/>
      <c r="G164" s="95"/>
      <c r="H164" s="95"/>
    </row>
    <row r="165" spans="1:8" x14ac:dyDescent="0.25">
      <c r="A165" s="45">
        <f>'изм. 31'!A165</f>
        <v>115</v>
      </c>
      <c r="B165" s="117" t="str">
        <f>'изм. 31'!B165</f>
        <v>внебюджетные источники</v>
      </c>
      <c r="C165" s="96">
        <v>1160714.8400000001</v>
      </c>
      <c r="D165" s="97">
        <v>479519.67</v>
      </c>
      <c r="E165" s="100">
        <f>D165/C165*100+IF(D165/C165=0,0,D165/C165/100)</f>
        <v>41.316575393056915</v>
      </c>
      <c r="F165" s="104"/>
    </row>
    <row r="166" spans="1:8" ht="60.75" hidden="1" x14ac:dyDescent="0.25">
      <c r="A166" s="45">
        <f>'изм. 31'!A166</f>
        <v>116</v>
      </c>
      <c r="B166" s="128" t="str">
        <f>'изм. 31'!B166</f>
        <v xml:space="preserve">Мероприятие 8.1.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166" s="98" t="e">
        <f>#REF!</f>
        <v>#REF!</v>
      </c>
      <c r="D166" s="112">
        <v>826932.3</v>
      </c>
      <c r="E166" s="99" t="e">
        <f>D166/C166*100+IF(D166/C166=0,0,D166/C166/100)</f>
        <v>#REF!</v>
      </c>
      <c r="F166" s="104"/>
    </row>
    <row r="167" spans="1:8" hidden="1" x14ac:dyDescent="0.25">
      <c r="A167" s="45">
        <f>'изм. 31'!A167</f>
        <v>117</v>
      </c>
      <c r="B167" s="117" t="str">
        <f>'изм. 31'!B167</f>
        <v>федеральный бюджет</v>
      </c>
      <c r="C167" s="98" t="e">
        <f>#REF!</f>
        <v>#REF!</v>
      </c>
      <c r="D167" s="111">
        <v>0</v>
      </c>
      <c r="E167" s="100">
        <v>0</v>
      </c>
      <c r="F167" s="104"/>
    </row>
    <row r="168" spans="1:8" hidden="1" x14ac:dyDescent="0.25">
      <c r="A168" s="45">
        <f>'изм. 31'!A168</f>
        <v>118</v>
      </c>
      <c r="B168" s="117" t="str">
        <f>'изм. 31'!B168</f>
        <v>областной бюджет</v>
      </c>
      <c r="C168" s="98" t="e">
        <f>#REF!</f>
        <v>#REF!</v>
      </c>
      <c r="D168" s="111">
        <v>0</v>
      </c>
      <c r="E168" s="100">
        <v>0</v>
      </c>
      <c r="F168" s="104"/>
    </row>
    <row r="169" spans="1:8" hidden="1" x14ac:dyDescent="0.25">
      <c r="A169" s="45">
        <f>'изм. 31'!A169</f>
        <v>119</v>
      </c>
      <c r="B169" s="117" t="str">
        <f>'изм. 31'!B169</f>
        <v>местный бюджет</v>
      </c>
      <c r="C169" s="98" t="e">
        <f>#REF!</f>
        <v>#REF!</v>
      </c>
      <c r="D169" s="111">
        <v>826932.3</v>
      </c>
      <c r="E169" s="100" t="e">
        <f>D169/C169*100+IF(D169/C169=0,0,D169/C169/100)</f>
        <v>#REF!</v>
      </c>
      <c r="F169" s="104"/>
    </row>
    <row r="170" spans="1:8" hidden="1" x14ac:dyDescent="0.25">
      <c r="A170" s="45">
        <f>'изм. 31'!A170</f>
        <v>120</v>
      </c>
      <c r="B170" s="117" t="str">
        <f>'изм. 31'!B170</f>
        <v>внебюджетные источники</v>
      </c>
      <c r="C170" s="98" t="e">
        <f>#REF!</f>
        <v>#REF!</v>
      </c>
      <c r="D170" s="111">
        <v>0</v>
      </c>
      <c r="E170" s="100">
        <v>0</v>
      </c>
      <c r="F170" s="104"/>
    </row>
    <row r="171" spans="1:8" ht="48.75" x14ac:dyDescent="0.25">
      <c r="A171" s="45">
        <f>'изм. 31'!A171</f>
        <v>121</v>
      </c>
      <c r="B171" s="128" t="str">
        <f>'изм. 31'!B171</f>
        <v>Мероприятие 9. Организация библиотечного обслуживания населения, формирование и хранение библиотечных фондов муниципальных библиотек, всего, из них:</v>
      </c>
      <c r="C171" s="98">
        <f>C172+C173+C174+C175</f>
        <v>41165342.25</v>
      </c>
      <c r="D171" s="98">
        <f>D172+D173+D174+D175</f>
        <v>41164899.880000003</v>
      </c>
      <c r="E171" s="99">
        <f>D171/C171*100+IF(D171/C171=0,0,D171/C171/100)</f>
        <v>100.00892527496964</v>
      </c>
      <c r="F171" s="104"/>
    </row>
    <row r="172" spans="1:8" x14ac:dyDescent="0.25">
      <c r="A172" s="45">
        <f>'изм. 31'!A172</f>
        <v>122</v>
      </c>
      <c r="B172" s="117" t="str">
        <f>'изм. 31'!B172</f>
        <v>федеральный бюджет</v>
      </c>
      <c r="C172" s="96">
        <v>0</v>
      </c>
      <c r="D172" s="97">
        <v>0</v>
      </c>
      <c r="E172" s="100">
        <v>0</v>
      </c>
      <c r="F172" s="104"/>
    </row>
    <row r="173" spans="1:8" x14ac:dyDescent="0.25">
      <c r="A173" s="45">
        <f>'изм. 31'!A173</f>
        <v>123</v>
      </c>
      <c r="B173" s="117" t="str">
        <f>'изм. 31'!B173</f>
        <v>областной бюджет</v>
      </c>
      <c r="C173" s="96">
        <v>0</v>
      </c>
      <c r="D173" s="97">
        <v>0</v>
      </c>
      <c r="E173" s="100">
        <v>0</v>
      </c>
      <c r="F173" s="104"/>
    </row>
    <row r="174" spans="1:8" x14ac:dyDescent="0.25">
      <c r="A174" s="45">
        <f>'изм. 31'!A174</f>
        <v>124</v>
      </c>
      <c r="B174" s="117" t="str">
        <f>'изм. 31'!B174</f>
        <v>местный бюджет</v>
      </c>
      <c r="C174" s="96">
        <v>41060693.25</v>
      </c>
      <c r="D174" s="97">
        <v>41060693.25</v>
      </c>
      <c r="E174" s="100">
        <f>D174/C174*100+IF(D174/C174=0,0,D174/C174/100)</f>
        <v>100.01</v>
      </c>
      <c r="F174" s="104"/>
      <c r="G174" s="95"/>
      <c r="H174" s="95"/>
    </row>
    <row r="175" spans="1:8" x14ac:dyDescent="0.25">
      <c r="A175" s="45">
        <f>'изм. 31'!A175</f>
        <v>125</v>
      </c>
      <c r="B175" s="117" t="str">
        <f>'изм. 31'!B175</f>
        <v>внебюджетные источники</v>
      </c>
      <c r="C175" s="96">
        <v>104649</v>
      </c>
      <c r="D175" s="97">
        <v>104206.63</v>
      </c>
      <c r="E175" s="100">
        <f>D175/C175*100+IF(D175/C175=0,0,D175/C175/100)</f>
        <v>99.587239880935314</v>
      </c>
      <c r="F175" s="104"/>
    </row>
    <row r="176" spans="1:8" ht="60.75" hidden="1" x14ac:dyDescent="0.25">
      <c r="A176" s="45">
        <f>'изм. 31'!A176</f>
        <v>126</v>
      </c>
      <c r="B176" s="128" t="str">
        <f>'изм. 31'!B176</f>
        <v>Мероприятие 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76" s="98" t="e">
        <f>#REF!</f>
        <v>#REF!</v>
      </c>
      <c r="D176" s="112">
        <v>2110399.7599999998</v>
      </c>
      <c r="E176" s="99" t="e">
        <f>D176/C176*100+IF(D176/C176=0,0,D176/C176/100)</f>
        <v>#REF!</v>
      </c>
      <c r="F176" s="104"/>
    </row>
    <row r="177" spans="1:8" hidden="1" x14ac:dyDescent="0.25">
      <c r="A177" s="45">
        <f>'изм. 31'!A177</f>
        <v>127</v>
      </c>
      <c r="B177" s="117" t="str">
        <f>'изм. 31'!B177</f>
        <v>федеральный бюджет</v>
      </c>
      <c r="C177" s="98" t="e">
        <f>#REF!</f>
        <v>#REF!</v>
      </c>
      <c r="D177" s="111">
        <v>0</v>
      </c>
      <c r="E177" s="100">
        <v>0</v>
      </c>
      <c r="F177" s="104"/>
    </row>
    <row r="178" spans="1:8" hidden="1" x14ac:dyDescent="0.25">
      <c r="A178" s="45">
        <f>'изм. 31'!A178</f>
        <v>128</v>
      </c>
      <c r="B178" s="117" t="str">
        <f>'изм. 31'!B178</f>
        <v>областной бюджет</v>
      </c>
      <c r="C178" s="98" t="e">
        <f>#REF!</f>
        <v>#REF!</v>
      </c>
      <c r="D178" s="111">
        <v>0</v>
      </c>
      <c r="E178" s="100">
        <v>0</v>
      </c>
      <c r="F178" s="104"/>
    </row>
    <row r="179" spans="1:8" hidden="1" x14ac:dyDescent="0.25">
      <c r="A179" s="45">
        <f>'изм. 31'!A179</f>
        <v>129</v>
      </c>
      <c r="B179" s="117" t="str">
        <f>'изм. 31'!B179</f>
        <v>местный бюджет</v>
      </c>
      <c r="C179" s="98" t="e">
        <f>#REF!</f>
        <v>#REF!</v>
      </c>
      <c r="D179" s="111">
        <v>2110399.7599999998</v>
      </c>
      <c r="E179" s="100" t="e">
        <f>D179/C179*100+IF(D179/C179=0,0,D179/C179/100)</f>
        <v>#REF!</v>
      </c>
      <c r="F179" s="104"/>
    </row>
    <row r="180" spans="1:8" hidden="1" x14ac:dyDescent="0.25">
      <c r="A180" s="45">
        <f>'изм. 31'!A180</f>
        <v>130</v>
      </c>
      <c r="B180" s="117" t="str">
        <f>'изм. 31'!B180</f>
        <v>внебюджетные источники</v>
      </c>
      <c r="C180" s="98" t="e">
        <f>#REF!</f>
        <v>#REF!</v>
      </c>
      <c r="D180" s="111">
        <v>0</v>
      </c>
      <c r="E180" s="100">
        <v>0</v>
      </c>
      <c r="F180" s="104"/>
    </row>
    <row r="181" spans="1:8" ht="36.75" x14ac:dyDescent="0.25">
      <c r="A181" s="45">
        <f>'изм. 31'!A181</f>
        <v>131</v>
      </c>
      <c r="B181" s="128" t="str">
        <f>'изм. 31'!B181</f>
        <v>Мероприятие 10. Организация деятельности муниципальных учреждений культуры и искусства культурно-досуговой сферы</v>
      </c>
      <c r="C181" s="98">
        <f>C182+C183+C184+C185</f>
        <v>126775357.43000001</v>
      </c>
      <c r="D181" s="101">
        <f>SUM(D182:D185)</f>
        <v>124893361.04000001</v>
      </c>
      <c r="E181" s="99">
        <f>D181/C181*100+IF(D181/C181=0,0,D181/C181/100)</f>
        <v>98.52533876315178</v>
      </c>
      <c r="F181" s="104"/>
    </row>
    <row r="182" spans="1:8" x14ac:dyDescent="0.25">
      <c r="A182" s="45">
        <f>'изм. 31'!A182</f>
        <v>132</v>
      </c>
      <c r="B182" s="117" t="str">
        <f>'изм. 31'!B182</f>
        <v>федеральный бюджет</v>
      </c>
      <c r="C182" s="96">
        <v>0</v>
      </c>
      <c r="D182" s="97">
        <v>0</v>
      </c>
      <c r="E182" s="100">
        <v>0</v>
      </c>
      <c r="F182" s="104"/>
    </row>
    <row r="183" spans="1:8" x14ac:dyDescent="0.25">
      <c r="A183" s="45">
        <f>'изм. 31'!A183</f>
        <v>133</v>
      </c>
      <c r="B183" s="117" t="str">
        <f>'изм. 31'!B183</f>
        <v>областной бюджет</v>
      </c>
      <c r="C183" s="97">
        <v>5110103</v>
      </c>
      <c r="D183" s="97">
        <v>5110103</v>
      </c>
      <c r="E183" s="100">
        <v>100</v>
      </c>
      <c r="F183" s="104"/>
      <c r="H183" s="95"/>
    </row>
    <row r="184" spans="1:8" x14ac:dyDescent="0.25">
      <c r="A184" s="45">
        <f>'изм. 31'!A184</f>
        <v>134</v>
      </c>
      <c r="B184" s="117" t="str">
        <f>'изм. 31'!B184</f>
        <v>местный бюджет</v>
      </c>
      <c r="C184" s="97">
        <v>105587796.03</v>
      </c>
      <c r="D184" s="97">
        <v>105587796.03</v>
      </c>
      <c r="E184" s="100">
        <f>D184/C184*100+IF(D184/C184=0,0,D184/C184/100)</f>
        <v>100.01</v>
      </c>
      <c r="F184" s="104"/>
      <c r="G184" s="95"/>
      <c r="H184" s="95"/>
    </row>
    <row r="185" spans="1:8" x14ac:dyDescent="0.25">
      <c r="A185" s="45">
        <f>'изм. 31'!A185</f>
        <v>135</v>
      </c>
      <c r="B185" s="117" t="str">
        <f>'изм. 31'!B185</f>
        <v>внебюджетные источники</v>
      </c>
      <c r="C185" s="96">
        <v>16077458.4</v>
      </c>
      <c r="D185" s="97">
        <v>14195462.01</v>
      </c>
      <c r="E185" s="100">
        <f>D185/C185*100+IF(D185/C185=0,0,D185/C185/100)</f>
        <v>88.303021553462699</v>
      </c>
      <c r="F185" s="104"/>
    </row>
    <row r="186" spans="1:8" ht="60.75" hidden="1" x14ac:dyDescent="0.25">
      <c r="A186" s="45">
        <f>'изм. 31'!A186</f>
        <v>136</v>
      </c>
      <c r="B186" s="128" t="str">
        <f>'изм. 31'!B186</f>
        <v>Мероприятие 10.1.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86" s="98" t="e">
        <f>#REF!</f>
        <v>#REF!</v>
      </c>
      <c r="D186" s="112">
        <v>10001512.890000001</v>
      </c>
      <c r="E186" s="99" t="e">
        <f>D186/C186*100+IF(D186/C186=0,0,D186/C186/100)</f>
        <v>#REF!</v>
      </c>
      <c r="F186" s="104"/>
    </row>
    <row r="187" spans="1:8" hidden="1" x14ac:dyDescent="0.25">
      <c r="A187" s="45">
        <f>'изм. 31'!A187</f>
        <v>137</v>
      </c>
      <c r="B187" s="117" t="str">
        <f>'изм. 31'!B187</f>
        <v>федеральный бюджет</v>
      </c>
      <c r="C187" s="98" t="e">
        <f>#REF!</f>
        <v>#REF!</v>
      </c>
      <c r="D187" s="111">
        <v>0</v>
      </c>
      <c r="E187" s="100">
        <v>0</v>
      </c>
      <c r="F187" s="104"/>
    </row>
    <row r="188" spans="1:8" hidden="1" x14ac:dyDescent="0.25">
      <c r="A188" s="45">
        <f>'изм. 31'!A188</f>
        <v>138</v>
      </c>
      <c r="B188" s="117" t="str">
        <f>'изм. 31'!B188</f>
        <v>областной бюджет</v>
      </c>
      <c r="C188" s="98" t="e">
        <f>#REF!</f>
        <v>#REF!</v>
      </c>
      <c r="D188" s="111">
        <v>0</v>
      </c>
      <c r="E188" s="100">
        <v>0</v>
      </c>
      <c r="F188" s="104"/>
    </row>
    <row r="189" spans="1:8" hidden="1" x14ac:dyDescent="0.25">
      <c r="A189" s="45">
        <f>'изм. 31'!A189</f>
        <v>139</v>
      </c>
      <c r="B189" s="117" t="str">
        <f>'изм. 31'!B189</f>
        <v>местный бюджет</v>
      </c>
      <c r="C189" s="98" t="e">
        <f>#REF!</f>
        <v>#REF!</v>
      </c>
      <c r="D189" s="111">
        <v>10001512.890000001</v>
      </c>
      <c r="E189" s="100" t="e">
        <f>D189/C189*100+IF(D189/C189=0,0,D189/C189/100)</f>
        <v>#REF!</v>
      </c>
      <c r="F189" s="104"/>
    </row>
    <row r="190" spans="1:8" hidden="1" x14ac:dyDescent="0.25">
      <c r="A190" s="45">
        <f>'изм. 31'!A190</f>
        <v>140</v>
      </c>
      <c r="B190" s="117" t="str">
        <f>'изм. 31'!B190</f>
        <v>внебюджетные источники</v>
      </c>
      <c r="C190" s="98" t="e">
        <f>#REF!</f>
        <v>#REF!</v>
      </c>
      <c r="D190" s="111">
        <v>0</v>
      </c>
      <c r="E190" s="100">
        <v>0</v>
      </c>
      <c r="F190" s="104"/>
    </row>
    <row r="191" spans="1:8" ht="72.75" x14ac:dyDescent="0.25">
      <c r="A191" s="45">
        <f>'изм. 31'!A191</f>
        <v>141</v>
      </c>
      <c r="B191" s="128" t="str">
        <f>'изм. 31'!B191</f>
        <v>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v>
      </c>
      <c r="C191" s="98">
        <f>C192+C193+C194+C195</f>
        <v>150000</v>
      </c>
      <c r="D191" s="101">
        <f>SUM(D192:D195)</f>
        <v>150000</v>
      </c>
      <c r="E191" s="99">
        <f>D191/C191*100+IF(D191/C191=0,0,D191/C191/100)</f>
        <v>100.01</v>
      </c>
      <c r="F191" s="104"/>
    </row>
    <row r="192" spans="1:8" x14ac:dyDescent="0.25">
      <c r="A192" s="45">
        <f>'изм. 31'!A192</f>
        <v>142</v>
      </c>
      <c r="B192" s="117" t="str">
        <f>'изм. 31'!B192</f>
        <v>федеральный бюджет</v>
      </c>
      <c r="C192" s="96">
        <v>0</v>
      </c>
      <c r="D192" s="97">
        <v>0</v>
      </c>
      <c r="E192" s="100">
        <v>0</v>
      </c>
      <c r="F192" s="104"/>
    </row>
    <row r="193" spans="1:6" x14ac:dyDescent="0.25">
      <c r="A193" s="45">
        <f>'изм. 31'!A193</f>
        <v>143</v>
      </c>
      <c r="B193" s="117" t="str">
        <f>'изм. 31'!B193</f>
        <v>областной бюджет</v>
      </c>
      <c r="C193" s="96">
        <v>0</v>
      </c>
      <c r="D193" s="97">
        <v>0</v>
      </c>
      <c r="E193" s="100">
        <v>0</v>
      </c>
      <c r="F193" s="104"/>
    </row>
    <row r="194" spans="1:6" x14ac:dyDescent="0.25">
      <c r="A194" s="45">
        <f>'изм. 31'!A194</f>
        <v>144</v>
      </c>
      <c r="B194" s="117" t="str">
        <f>'изм. 31'!B194</f>
        <v>местный бюджет</v>
      </c>
      <c r="C194" s="96">
        <v>150000</v>
      </c>
      <c r="D194" s="97">
        <v>150000</v>
      </c>
      <c r="E194" s="100">
        <v>100</v>
      </c>
      <c r="F194" s="104"/>
    </row>
    <row r="195" spans="1:6" x14ac:dyDescent="0.25">
      <c r="A195" s="45">
        <f>'изм. 31'!A195</f>
        <v>145</v>
      </c>
      <c r="B195" s="117" t="str">
        <f>'изм. 31'!B195</f>
        <v>внебюджетные источники</v>
      </c>
      <c r="C195" s="96">
        <v>0</v>
      </c>
      <c r="D195" s="97">
        <v>0</v>
      </c>
      <c r="E195" s="100">
        <v>0</v>
      </c>
      <c r="F195" s="104"/>
    </row>
    <row r="196" spans="1:6" ht="24.75" x14ac:dyDescent="0.25">
      <c r="A196" s="45">
        <f>'изм. 31'!A196</f>
        <v>146</v>
      </c>
      <c r="B196" s="128" t="str">
        <f>'изм. 31'!B196</f>
        <v>Мероприятие 12. Обустройство парковых территорий, всего,                                        из них:</v>
      </c>
      <c r="C196" s="96">
        <v>0</v>
      </c>
      <c r="D196" s="101">
        <f>SUM(D197:D200)</f>
        <v>0</v>
      </c>
      <c r="E196" s="99">
        <v>0</v>
      </c>
      <c r="F196" s="104"/>
    </row>
    <row r="197" spans="1:6" x14ac:dyDescent="0.25">
      <c r="A197" s="45">
        <f>'изм. 31'!A197</f>
        <v>147</v>
      </c>
      <c r="B197" s="117" t="str">
        <f>'изм. 31'!B197</f>
        <v>федеральный бюджет</v>
      </c>
      <c r="C197" s="96">
        <v>0</v>
      </c>
      <c r="D197" s="97">
        <v>0</v>
      </c>
      <c r="E197" s="100">
        <v>0</v>
      </c>
      <c r="F197" s="104"/>
    </row>
    <row r="198" spans="1:6" x14ac:dyDescent="0.25">
      <c r="A198" s="45">
        <f>'изм. 31'!A198</f>
        <v>148</v>
      </c>
      <c r="B198" s="117" t="str">
        <f>'изм. 31'!B198</f>
        <v>областной бюджет</v>
      </c>
      <c r="C198" s="96">
        <v>0</v>
      </c>
      <c r="D198" s="97">
        <v>0</v>
      </c>
      <c r="E198" s="100">
        <v>0</v>
      </c>
      <c r="F198" s="104"/>
    </row>
    <row r="199" spans="1:6" x14ac:dyDescent="0.25">
      <c r="A199" s="45">
        <f>'изм. 31'!A199</f>
        <v>149</v>
      </c>
      <c r="B199" s="117" t="str">
        <f>'изм. 31'!B199</f>
        <v>местный бюджет</v>
      </c>
      <c r="C199" s="96">
        <v>0</v>
      </c>
      <c r="D199" s="97">
        <v>0</v>
      </c>
      <c r="E199" s="100">
        <v>0</v>
      </c>
      <c r="F199" s="104"/>
    </row>
    <row r="200" spans="1:6" x14ac:dyDescent="0.25">
      <c r="A200" s="45">
        <f>'изм. 31'!A200</f>
        <v>150</v>
      </c>
      <c r="B200" s="117" t="str">
        <f>'изм. 31'!B200</f>
        <v>внебюджетные источники</v>
      </c>
      <c r="C200" s="96">
        <v>0</v>
      </c>
      <c r="D200" s="97">
        <v>0</v>
      </c>
      <c r="E200" s="100">
        <v>0</v>
      </c>
      <c r="F200" s="104"/>
    </row>
    <row r="201" spans="1:6" ht="72.75" customHeight="1" x14ac:dyDescent="0.25">
      <c r="A201" s="45">
        <f>'изм. 31'!A201</f>
        <v>151</v>
      </c>
      <c r="B201" s="128" t="s">
        <v>211</v>
      </c>
      <c r="C201" s="98">
        <v>0</v>
      </c>
      <c r="D201" s="101">
        <f>SUM(D202:D205)</f>
        <v>0</v>
      </c>
      <c r="E201" s="99">
        <v>0</v>
      </c>
      <c r="F201" s="104"/>
    </row>
    <row r="202" spans="1:6" x14ac:dyDescent="0.25">
      <c r="A202" s="45">
        <f>'изм. 31'!A202</f>
        <v>152</v>
      </c>
      <c r="B202" s="117" t="str">
        <f>'изм. 31'!B182</f>
        <v>федеральный бюджет</v>
      </c>
      <c r="C202" s="96">
        <v>0</v>
      </c>
      <c r="D202" s="97">
        <v>0</v>
      </c>
      <c r="E202" s="100">
        <v>0</v>
      </c>
      <c r="F202" s="104"/>
    </row>
    <row r="203" spans="1:6" x14ac:dyDescent="0.25">
      <c r="A203" s="45">
        <f>'изм. 31'!A203</f>
        <v>153</v>
      </c>
      <c r="B203" s="117" t="str">
        <f>'изм. 31'!B183</f>
        <v>областной бюджет</v>
      </c>
      <c r="C203" s="96">
        <v>0</v>
      </c>
      <c r="D203" s="97">
        <v>0</v>
      </c>
      <c r="E203" s="100">
        <v>0</v>
      </c>
      <c r="F203" s="104"/>
    </row>
    <row r="204" spans="1:6" x14ac:dyDescent="0.25">
      <c r="A204" s="45">
        <f>'изм. 31'!A204</f>
        <v>154</v>
      </c>
      <c r="B204" s="117" t="str">
        <f>'изм. 31'!B184</f>
        <v>местный бюджет</v>
      </c>
      <c r="C204" s="96">
        <v>0</v>
      </c>
      <c r="D204" s="97">
        <v>0</v>
      </c>
      <c r="E204" s="100">
        <v>0</v>
      </c>
      <c r="F204" s="104"/>
    </row>
    <row r="205" spans="1:6" x14ac:dyDescent="0.25">
      <c r="A205" s="45">
        <f>'изм. 31'!A205</f>
        <v>155</v>
      </c>
      <c r="B205" s="117" t="str">
        <f>'изм. 31'!B185</f>
        <v>внебюджетные источники</v>
      </c>
      <c r="C205" s="96">
        <v>0</v>
      </c>
      <c r="D205" s="97">
        <v>0</v>
      </c>
      <c r="E205" s="100">
        <v>0</v>
      </c>
      <c r="F205" s="104"/>
    </row>
    <row r="206" spans="1:6" ht="39.75" customHeight="1" x14ac:dyDescent="0.25">
      <c r="A206" s="45">
        <f>'изм. 31'!A206</f>
        <v>156</v>
      </c>
      <c r="B206" s="128" t="s">
        <v>212</v>
      </c>
      <c r="C206" s="98">
        <f>C207+C208+C209+C210</f>
        <v>0</v>
      </c>
      <c r="D206" s="98">
        <f>D207+D208+D209+D210</f>
        <v>0</v>
      </c>
      <c r="E206" s="99">
        <v>0</v>
      </c>
      <c r="F206" s="104"/>
    </row>
    <row r="207" spans="1:6" x14ac:dyDescent="0.25">
      <c r="A207" s="45">
        <f>'изм. 31'!A207</f>
        <v>157</v>
      </c>
      <c r="B207" s="117" t="str">
        <f>'изм. 31'!B187</f>
        <v>федеральный бюджет</v>
      </c>
      <c r="C207" s="96">
        <v>0</v>
      </c>
      <c r="D207" s="97">
        <v>0</v>
      </c>
      <c r="E207" s="100">
        <v>0</v>
      </c>
      <c r="F207" s="104"/>
    </row>
    <row r="208" spans="1:6" x14ac:dyDescent="0.25">
      <c r="A208" s="45">
        <f>'изм. 31'!A208</f>
        <v>158</v>
      </c>
      <c r="B208" s="117" t="str">
        <f>'изм. 31'!B188</f>
        <v>областной бюджет</v>
      </c>
      <c r="C208" s="96">
        <v>0</v>
      </c>
      <c r="D208" s="97">
        <v>0</v>
      </c>
      <c r="E208" s="100">
        <v>0</v>
      </c>
      <c r="F208" s="104"/>
    </row>
    <row r="209" spans="1:6" x14ac:dyDescent="0.25">
      <c r="A209" s="45">
        <f>'изм. 31'!A209</f>
        <v>159</v>
      </c>
      <c r="B209" s="117" t="str">
        <f>'изм. 31'!B189</f>
        <v>местный бюджет</v>
      </c>
      <c r="C209" s="96">
        <v>0</v>
      </c>
      <c r="D209" s="97">
        <v>0</v>
      </c>
      <c r="E209" s="100">
        <v>0</v>
      </c>
      <c r="F209" s="104"/>
    </row>
    <row r="210" spans="1:6" x14ac:dyDescent="0.25">
      <c r="A210" s="45">
        <f>'изм. 31'!A210</f>
        <v>160</v>
      </c>
      <c r="B210" s="117" t="str">
        <f>'изм. 31'!B190</f>
        <v>внебюджетные источники</v>
      </c>
      <c r="C210" s="96">
        <v>0</v>
      </c>
      <c r="D210" s="97">
        <v>0</v>
      </c>
      <c r="E210" s="100">
        <v>0</v>
      </c>
      <c r="F210" s="104"/>
    </row>
    <row r="211" spans="1:6" ht="84.75" x14ac:dyDescent="0.25">
      <c r="A211" s="45">
        <f>'изм. 31'!A211</f>
        <v>161</v>
      </c>
      <c r="B211" s="128" t="s">
        <v>213</v>
      </c>
      <c r="C211" s="98">
        <f>C212+C213+C214+C215</f>
        <v>0</v>
      </c>
      <c r="D211" s="98">
        <f>D212+D213+D214+D215</f>
        <v>0</v>
      </c>
      <c r="E211" s="99">
        <v>0</v>
      </c>
      <c r="F211" s="104"/>
    </row>
    <row r="212" spans="1:6" x14ac:dyDescent="0.25">
      <c r="A212" s="45">
        <f>'изм. 31'!A212</f>
        <v>162</v>
      </c>
      <c r="B212" s="117" t="str">
        <f>'изм. 31'!B192</f>
        <v>федеральный бюджет</v>
      </c>
      <c r="C212" s="96">
        <v>0</v>
      </c>
      <c r="D212" s="97">
        <v>0</v>
      </c>
      <c r="E212" s="100">
        <v>0</v>
      </c>
      <c r="F212" s="104"/>
    </row>
    <row r="213" spans="1:6" x14ac:dyDescent="0.25">
      <c r="A213" s="45">
        <f>'изм. 31'!A213</f>
        <v>163</v>
      </c>
      <c r="B213" s="117" t="str">
        <f>'изм. 31'!B193</f>
        <v>областной бюджет</v>
      </c>
      <c r="C213" s="96">
        <v>0</v>
      </c>
      <c r="D213" s="97">
        <v>0</v>
      </c>
      <c r="E213" s="100">
        <v>0</v>
      </c>
      <c r="F213" s="104"/>
    </row>
    <row r="214" spans="1:6" x14ac:dyDescent="0.25">
      <c r="A214" s="45">
        <f>'изм. 31'!A214</f>
        <v>164</v>
      </c>
      <c r="B214" s="117" t="str">
        <f>'изм. 31'!B194</f>
        <v>местный бюджет</v>
      </c>
      <c r="C214" s="96">
        <v>0</v>
      </c>
      <c r="D214" s="97">
        <v>0</v>
      </c>
      <c r="E214" s="100">
        <v>0</v>
      </c>
      <c r="F214" s="104"/>
    </row>
    <row r="215" spans="1:6" x14ac:dyDescent="0.25">
      <c r="A215" s="45">
        <f>'изм. 31'!A215</f>
        <v>165</v>
      </c>
      <c r="B215" s="117" t="str">
        <f>'изм. 31'!B195</f>
        <v>внебюджетные источники</v>
      </c>
      <c r="C215" s="96">
        <v>0</v>
      </c>
      <c r="D215" s="97">
        <v>0</v>
      </c>
      <c r="E215" s="100">
        <v>0</v>
      </c>
      <c r="F215" s="104"/>
    </row>
    <row r="216" spans="1:6" ht="84.75" x14ac:dyDescent="0.25">
      <c r="A216" s="45">
        <f>'изм. 31'!A216</f>
        <v>166</v>
      </c>
      <c r="B216" s="128" t="s">
        <v>214</v>
      </c>
      <c r="C216" s="98">
        <f>C217+C218+C219+C220</f>
        <v>212400</v>
      </c>
      <c r="D216" s="98">
        <f>D217+D218+D219+D220</f>
        <v>212400</v>
      </c>
      <c r="E216" s="99">
        <f>D216/C216*100</f>
        <v>100</v>
      </c>
      <c r="F216" s="104"/>
    </row>
    <row r="217" spans="1:6" x14ac:dyDescent="0.25">
      <c r="A217" s="45">
        <f>'изм. 31'!A217</f>
        <v>167</v>
      </c>
      <c r="B217" s="117" t="str">
        <f>'изм. 31'!B197</f>
        <v>федеральный бюджет</v>
      </c>
      <c r="C217" s="96">
        <v>0</v>
      </c>
      <c r="D217" s="97">
        <v>0</v>
      </c>
      <c r="E217" s="100">
        <v>0</v>
      </c>
      <c r="F217" s="104"/>
    </row>
    <row r="218" spans="1:6" x14ac:dyDescent="0.25">
      <c r="A218" s="45">
        <f>'изм. 31'!A218</f>
        <v>168</v>
      </c>
      <c r="B218" s="117" t="str">
        <f>'изм. 31'!B198</f>
        <v>областной бюджет</v>
      </c>
      <c r="C218" s="96">
        <v>169900</v>
      </c>
      <c r="D218" s="97">
        <v>169900</v>
      </c>
      <c r="E218" s="100">
        <v>100</v>
      </c>
      <c r="F218" s="104"/>
    </row>
    <row r="219" spans="1:6" x14ac:dyDescent="0.25">
      <c r="A219" s="45">
        <f>'изм. 31'!A219</f>
        <v>169</v>
      </c>
      <c r="B219" s="117" t="str">
        <f>'изм. 31'!B199</f>
        <v>местный бюджет</v>
      </c>
      <c r="C219" s="96">
        <v>42500</v>
      </c>
      <c r="D219" s="97">
        <v>42500</v>
      </c>
      <c r="E219" s="100">
        <f>D219/C219*100</f>
        <v>100</v>
      </c>
      <c r="F219" s="104"/>
    </row>
    <row r="220" spans="1:6" x14ac:dyDescent="0.25">
      <c r="A220" s="45">
        <f>'изм. 31'!A220</f>
        <v>170</v>
      </c>
      <c r="B220" s="117" t="str">
        <f>'изм. 31'!B200</f>
        <v>внебюджетные источники</v>
      </c>
      <c r="C220" s="96">
        <v>0</v>
      </c>
      <c r="D220" s="97">
        <v>0</v>
      </c>
      <c r="E220" s="100">
        <v>0</v>
      </c>
      <c r="F220" s="104"/>
    </row>
    <row r="221" spans="1:6" ht="36.75" x14ac:dyDescent="0.25">
      <c r="A221" s="45">
        <f>'изм. 31'!A221</f>
        <v>171</v>
      </c>
      <c r="B221" s="128" t="s">
        <v>215</v>
      </c>
      <c r="C221" s="98">
        <f>C222+C223+C224+C225</f>
        <v>0</v>
      </c>
      <c r="D221" s="98">
        <f>D222+D223+D224+D225</f>
        <v>0</v>
      </c>
      <c r="E221" s="99">
        <v>0</v>
      </c>
      <c r="F221" s="104"/>
    </row>
    <row r="222" spans="1:6" x14ac:dyDescent="0.25">
      <c r="A222" s="45">
        <f>'изм. 31'!A222</f>
        <v>172</v>
      </c>
      <c r="B222" s="117" t="str">
        <f>'изм. 31'!B197</f>
        <v>федеральный бюджет</v>
      </c>
      <c r="C222" s="96">
        <v>0</v>
      </c>
      <c r="D222" s="97">
        <v>0</v>
      </c>
      <c r="E222" s="100">
        <v>0</v>
      </c>
      <c r="F222" s="104"/>
    </row>
    <row r="223" spans="1:6" x14ac:dyDescent="0.25">
      <c r="A223" s="45">
        <f>'изм. 31'!A223</f>
        <v>173</v>
      </c>
      <c r="B223" s="117" t="str">
        <f>'изм. 31'!B198</f>
        <v>областной бюджет</v>
      </c>
      <c r="C223" s="96">
        <v>0</v>
      </c>
      <c r="D223" s="97">
        <v>0</v>
      </c>
      <c r="E223" s="100">
        <v>0</v>
      </c>
      <c r="F223" s="104"/>
    </row>
    <row r="224" spans="1:6" x14ac:dyDescent="0.25">
      <c r="A224" s="45">
        <f>'изм. 31'!A224</f>
        <v>174</v>
      </c>
      <c r="B224" s="117" t="str">
        <f>'изм. 31'!B199</f>
        <v>местный бюджет</v>
      </c>
      <c r="C224" s="96">
        <v>0</v>
      </c>
      <c r="D224" s="97">
        <v>0</v>
      </c>
      <c r="E224" s="100">
        <v>0</v>
      </c>
      <c r="F224" s="104"/>
    </row>
    <row r="225" spans="1:6" x14ac:dyDescent="0.25">
      <c r="A225" s="45">
        <f>'изм. 31'!A225</f>
        <v>175</v>
      </c>
      <c r="B225" s="117" t="str">
        <f>'изм. 31'!B200</f>
        <v>внебюджетные источники</v>
      </c>
      <c r="C225" s="96">
        <v>0</v>
      </c>
      <c r="D225" s="97">
        <v>0</v>
      </c>
      <c r="E225" s="100">
        <v>0</v>
      </c>
      <c r="F225" s="104"/>
    </row>
    <row r="226" spans="1:6" ht="48.75" x14ac:dyDescent="0.25">
      <c r="A226" s="45">
        <f>'изм. 31'!A226</f>
        <v>176</v>
      </c>
      <c r="B226" s="128" t="s">
        <v>216</v>
      </c>
      <c r="C226" s="98">
        <f>C227+C228+C229+C230</f>
        <v>0</v>
      </c>
      <c r="D226" s="98">
        <f>D227+D228+D229+D230</f>
        <v>0</v>
      </c>
      <c r="E226" s="99">
        <v>0</v>
      </c>
      <c r="F226" s="104"/>
    </row>
    <row r="227" spans="1:6" x14ac:dyDescent="0.25">
      <c r="A227" s="45">
        <f>'изм. 31'!A227</f>
        <v>177</v>
      </c>
      <c r="B227" s="117" t="str">
        <f>'изм. 31'!B202</f>
        <v>федеральный бюджет</v>
      </c>
      <c r="C227" s="96">
        <v>0</v>
      </c>
      <c r="D227" s="97">
        <v>0</v>
      </c>
      <c r="E227" s="100">
        <v>0</v>
      </c>
      <c r="F227" s="104"/>
    </row>
    <row r="228" spans="1:6" x14ac:dyDescent="0.25">
      <c r="A228" s="45">
        <f>'изм. 31'!A228</f>
        <v>178</v>
      </c>
      <c r="B228" s="117" t="str">
        <f>'изм. 31'!B203</f>
        <v>областной бюджет</v>
      </c>
      <c r="C228" s="96">
        <v>0</v>
      </c>
      <c r="D228" s="97">
        <v>0</v>
      </c>
      <c r="E228" s="100">
        <v>0</v>
      </c>
      <c r="F228" s="104"/>
    </row>
    <row r="229" spans="1:6" x14ac:dyDescent="0.25">
      <c r="A229" s="45">
        <f>'изм. 31'!A229</f>
        <v>179</v>
      </c>
      <c r="B229" s="117" t="str">
        <f>'изм. 31'!B204</f>
        <v>местный бюджет</v>
      </c>
      <c r="C229" s="96">
        <v>0</v>
      </c>
      <c r="D229" s="97">
        <v>0</v>
      </c>
      <c r="E229" s="100">
        <v>0</v>
      </c>
      <c r="F229" s="104"/>
    </row>
    <row r="230" spans="1:6" x14ac:dyDescent="0.25">
      <c r="A230" s="45">
        <f>'изм. 31'!A230</f>
        <v>180</v>
      </c>
      <c r="B230" s="117" t="str">
        <f>'изм. 31'!B205</f>
        <v>внебюджетные источники</v>
      </c>
      <c r="C230" s="96">
        <v>0</v>
      </c>
      <c r="D230" s="97">
        <v>0</v>
      </c>
      <c r="E230" s="100">
        <v>0</v>
      </c>
      <c r="F230" s="104"/>
    </row>
    <row r="231" spans="1:6" ht="36.75" x14ac:dyDescent="0.25">
      <c r="A231" s="45">
        <f>'изм. 31'!A231</f>
        <v>181</v>
      </c>
      <c r="B231" s="128" t="s">
        <v>217</v>
      </c>
      <c r="C231" s="98">
        <f>C232+C233</f>
        <v>0</v>
      </c>
      <c r="D231" s="98">
        <f>D232+D233</f>
        <v>0</v>
      </c>
      <c r="E231" s="99">
        <v>0</v>
      </c>
      <c r="F231" s="104"/>
    </row>
    <row r="232" spans="1:6" x14ac:dyDescent="0.25">
      <c r="A232" s="45">
        <f>'изм. 31'!A232</f>
        <v>182</v>
      </c>
      <c r="B232" s="117" t="str">
        <f>'изм. 31'!B209</f>
        <v>областной бюджет</v>
      </c>
      <c r="C232" s="96">
        <v>0</v>
      </c>
      <c r="D232" s="97">
        <v>0</v>
      </c>
      <c r="E232" s="100">
        <v>0</v>
      </c>
      <c r="F232" s="104"/>
    </row>
    <row r="233" spans="1:6" x14ac:dyDescent="0.25">
      <c r="A233" s="45">
        <f>'изм. 31'!A233</f>
        <v>183</v>
      </c>
      <c r="B233" s="117" t="str">
        <f>'изм. 31'!B210</f>
        <v>местный бюджет</v>
      </c>
      <c r="C233" s="96">
        <v>0</v>
      </c>
      <c r="D233" s="97">
        <v>0</v>
      </c>
      <c r="E233" s="100">
        <v>0</v>
      </c>
      <c r="F233" s="104"/>
    </row>
    <row r="234" spans="1:6" ht="132.75" x14ac:dyDescent="0.25">
      <c r="A234" s="45">
        <f>'изм. 31'!A234</f>
        <v>184</v>
      </c>
      <c r="B234" s="128" t="s">
        <v>218</v>
      </c>
      <c r="C234" s="98">
        <f>C235+C236+C237+C258</f>
        <v>350000</v>
      </c>
      <c r="D234" s="98">
        <f>D235+D236+D237+D258</f>
        <v>350000</v>
      </c>
      <c r="E234" s="99">
        <v>100</v>
      </c>
      <c r="F234" s="104"/>
    </row>
    <row r="235" spans="1:6" x14ac:dyDescent="0.25">
      <c r="A235" s="45">
        <f>'изм. 31'!A235</f>
        <v>185</v>
      </c>
      <c r="B235" s="117" t="s">
        <v>17</v>
      </c>
      <c r="C235" s="96">
        <v>0</v>
      </c>
      <c r="D235" s="97">
        <v>0</v>
      </c>
      <c r="E235" s="100">
        <v>0</v>
      </c>
      <c r="F235" s="104"/>
    </row>
    <row r="236" spans="1:6" x14ac:dyDescent="0.25">
      <c r="A236" s="45">
        <f>'изм. 31'!A236</f>
        <v>186</v>
      </c>
      <c r="B236" s="117" t="s">
        <v>18</v>
      </c>
      <c r="C236" s="96">
        <v>175000</v>
      </c>
      <c r="D236" s="97">
        <v>175000</v>
      </c>
      <c r="E236" s="100">
        <v>100</v>
      </c>
      <c r="F236" s="104"/>
    </row>
    <row r="237" spans="1:6" x14ac:dyDescent="0.25">
      <c r="A237" s="45">
        <f>'изм. 31'!A237</f>
        <v>187</v>
      </c>
      <c r="B237" s="117" t="s">
        <v>19</v>
      </c>
      <c r="C237" s="96">
        <v>175000</v>
      </c>
      <c r="D237" s="97">
        <v>175000</v>
      </c>
      <c r="E237" s="100">
        <v>100</v>
      </c>
      <c r="F237" s="104"/>
    </row>
    <row r="238" spans="1:6" ht="48.75" x14ac:dyDescent="0.25">
      <c r="A238" s="45">
        <f>'изм. 31'!A238</f>
        <v>188</v>
      </c>
      <c r="B238" s="128" t="s">
        <v>219</v>
      </c>
      <c r="C238" s="98">
        <f>C239+C240+C241</f>
        <v>186000</v>
      </c>
      <c r="D238" s="98">
        <f>D239+D240+D241</f>
        <v>186000</v>
      </c>
      <c r="E238" s="99">
        <v>100</v>
      </c>
      <c r="F238" s="104"/>
    </row>
    <row r="239" spans="1:6" x14ac:dyDescent="0.25">
      <c r="A239" s="45">
        <f>'изм. 31'!A239</f>
        <v>189</v>
      </c>
      <c r="B239" s="117" t="s">
        <v>17</v>
      </c>
      <c r="C239" s="96">
        <v>0</v>
      </c>
      <c r="D239" s="97">
        <v>0</v>
      </c>
      <c r="E239" s="100">
        <v>100</v>
      </c>
      <c r="F239" s="104"/>
    </row>
    <row r="240" spans="1:6" x14ac:dyDescent="0.25">
      <c r="A240" s="45">
        <f>'изм. 31'!A240</f>
        <v>190</v>
      </c>
      <c r="B240" s="117" t="s">
        <v>18</v>
      </c>
      <c r="C240" s="96">
        <v>93000</v>
      </c>
      <c r="D240" s="97">
        <v>93000</v>
      </c>
      <c r="E240" s="100">
        <v>100</v>
      </c>
      <c r="F240" s="104"/>
    </row>
    <row r="241" spans="1:8" x14ac:dyDescent="0.25">
      <c r="A241" s="45">
        <f>'изм. 31'!A241</f>
        <v>191</v>
      </c>
      <c r="B241" s="117" t="s">
        <v>19</v>
      </c>
      <c r="C241" s="96">
        <v>93000</v>
      </c>
      <c r="D241" s="97">
        <v>93000</v>
      </c>
      <c r="E241" s="100">
        <v>100</v>
      </c>
      <c r="F241" s="104"/>
      <c r="H241" s="95"/>
    </row>
    <row r="242" spans="1:8" ht="48.75" x14ac:dyDescent="0.25">
      <c r="A242" s="45">
        <f>'изм. 31'!A242</f>
        <v>192</v>
      </c>
      <c r="B242" s="128" t="s">
        <v>220</v>
      </c>
      <c r="C242" s="98">
        <f>C243+C244</f>
        <v>0</v>
      </c>
      <c r="D242" s="98">
        <f>D243+D244</f>
        <v>0</v>
      </c>
      <c r="E242" s="99">
        <v>0</v>
      </c>
      <c r="F242" s="104"/>
    </row>
    <row r="243" spans="1:8" x14ac:dyDescent="0.25">
      <c r="A243" s="45">
        <f>'изм. 31'!A243</f>
        <v>193</v>
      </c>
      <c r="B243" s="117" t="s">
        <v>18</v>
      </c>
      <c r="C243" s="96">
        <v>0</v>
      </c>
      <c r="D243" s="97">
        <v>0</v>
      </c>
      <c r="E243" s="100">
        <v>0</v>
      </c>
      <c r="F243" s="104"/>
    </row>
    <row r="244" spans="1:8" x14ac:dyDescent="0.25">
      <c r="A244" s="45">
        <f>'изм. 31'!A244</f>
        <v>194</v>
      </c>
      <c r="B244" s="117" t="s">
        <v>19</v>
      </c>
      <c r="C244" s="96">
        <v>0</v>
      </c>
      <c r="D244" s="97">
        <v>0</v>
      </c>
      <c r="E244" s="100">
        <v>0</v>
      </c>
      <c r="F244" s="104"/>
    </row>
    <row r="245" spans="1:8" ht="96.75" x14ac:dyDescent="0.25">
      <c r="A245" s="45">
        <f>'изм. 31'!A245</f>
        <v>195</v>
      </c>
      <c r="B245" s="128" t="s">
        <v>221</v>
      </c>
      <c r="C245" s="98">
        <f>C246+C247</f>
        <v>750000</v>
      </c>
      <c r="D245" s="98">
        <f>D246+D247</f>
        <v>750000</v>
      </c>
      <c r="E245" s="99">
        <v>100</v>
      </c>
      <c r="F245" s="104"/>
    </row>
    <row r="246" spans="1:8" x14ac:dyDescent="0.25">
      <c r="A246" s="45">
        <f>'изм. 31'!A246</f>
        <v>196</v>
      </c>
      <c r="B246" s="117" t="s">
        <v>18</v>
      </c>
      <c r="C246" s="96">
        <v>750000</v>
      </c>
      <c r="D246" s="97">
        <v>750000</v>
      </c>
      <c r="E246" s="100">
        <v>100</v>
      </c>
      <c r="F246" s="104"/>
    </row>
    <row r="247" spans="1:8" x14ac:dyDescent="0.25">
      <c r="A247" s="45">
        <f>'изм. 31'!A247</f>
        <v>197</v>
      </c>
      <c r="B247" s="117" t="s">
        <v>19</v>
      </c>
      <c r="C247" s="96">
        <v>0</v>
      </c>
      <c r="D247" s="97">
        <v>0</v>
      </c>
      <c r="E247" s="100">
        <v>0</v>
      </c>
      <c r="F247" s="104"/>
    </row>
    <row r="248" spans="1:8" ht="48.75" x14ac:dyDescent="0.25">
      <c r="A248" s="45">
        <f>'изм. 31'!A248</f>
        <v>198</v>
      </c>
      <c r="B248" s="128" t="s">
        <v>222</v>
      </c>
      <c r="C248" s="98">
        <f>C249</f>
        <v>0</v>
      </c>
      <c r="D248" s="98">
        <f>D249</f>
        <v>0</v>
      </c>
      <c r="E248" s="99">
        <v>0</v>
      </c>
      <c r="F248" s="104"/>
    </row>
    <row r="249" spans="1:8" x14ac:dyDescent="0.25">
      <c r="A249" s="45">
        <f>'изм. 31'!A249</f>
        <v>199</v>
      </c>
      <c r="B249" s="117" t="s">
        <v>19</v>
      </c>
      <c r="C249" s="96">
        <v>0</v>
      </c>
      <c r="D249" s="97">
        <v>0</v>
      </c>
      <c r="E249" s="100">
        <v>0</v>
      </c>
      <c r="F249" s="104"/>
    </row>
    <row r="250" spans="1:8" ht="36.75" x14ac:dyDescent="0.25">
      <c r="A250" s="45">
        <f>'изм. 31'!A250</f>
        <v>200</v>
      </c>
      <c r="B250" s="128" t="s">
        <v>223</v>
      </c>
      <c r="C250" s="98">
        <f>C251+C252+C253</f>
        <v>0</v>
      </c>
      <c r="D250" s="98">
        <f>D251+D252+D253</f>
        <v>0</v>
      </c>
      <c r="E250" s="99">
        <v>0</v>
      </c>
      <c r="F250" s="104"/>
    </row>
    <row r="251" spans="1:8" x14ac:dyDescent="0.25">
      <c r="A251" s="45">
        <f>'изм. 31'!A251</f>
        <v>201</v>
      </c>
      <c r="B251" s="117" t="s">
        <v>18</v>
      </c>
      <c r="C251" s="96">
        <v>0</v>
      </c>
      <c r="D251" s="97">
        <v>0</v>
      </c>
      <c r="E251" s="100">
        <v>0</v>
      </c>
      <c r="F251" s="104"/>
    </row>
    <row r="252" spans="1:8" x14ac:dyDescent="0.25">
      <c r="A252" s="45"/>
      <c r="B252" s="117" t="s">
        <v>19</v>
      </c>
      <c r="C252" s="96">
        <v>0</v>
      </c>
      <c r="D252" s="97">
        <v>0</v>
      </c>
      <c r="E252" s="100">
        <v>0</v>
      </c>
      <c r="F252" s="104"/>
    </row>
    <row r="253" spans="1:8" x14ac:dyDescent="0.25">
      <c r="A253" s="45">
        <f>'изм. 31'!A252</f>
        <v>202</v>
      </c>
      <c r="B253" s="117" t="str">
        <f>'изм. 31'!B205</f>
        <v>внебюджетные источники</v>
      </c>
      <c r="C253" s="96">
        <v>0</v>
      </c>
      <c r="D253" s="97">
        <v>0</v>
      </c>
      <c r="E253" s="100">
        <v>0</v>
      </c>
      <c r="F253" s="104"/>
    </row>
    <row r="254" spans="1:8" ht="63.75" x14ac:dyDescent="0.25">
      <c r="A254" s="120">
        <f>'изм. 31'!A254</f>
        <v>204</v>
      </c>
      <c r="B254" s="135" t="s">
        <v>254</v>
      </c>
      <c r="C254" s="98">
        <v>0</v>
      </c>
      <c r="D254" s="98">
        <v>0</v>
      </c>
      <c r="E254" s="99">
        <v>0</v>
      </c>
      <c r="F254" s="104"/>
    </row>
    <row r="255" spans="1:8" x14ac:dyDescent="0.25">
      <c r="A255" s="120">
        <f>'изм. 31'!A255</f>
        <v>205</v>
      </c>
      <c r="B255" s="136" t="s">
        <v>19</v>
      </c>
      <c r="C255" s="96">
        <v>0</v>
      </c>
      <c r="D255" s="97">
        <v>0</v>
      </c>
      <c r="E255" s="100">
        <v>0</v>
      </c>
      <c r="F255" s="104"/>
    </row>
    <row r="256" spans="1:8" ht="63.75" x14ac:dyDescent="0.25">
      <c r="A256" s="120">
        <f>'изм. 31'!A256</f>
        <v>206</v>
      </c>
      <c r="B256" s="135" t="s">
        <v>255</v>
      </c>
      <c r="C256" s="98">
        <f>C257+C260+C261</f>
        <v>0</v>
      </c>
      <c r="D256" s="98">
        <f>D257+D260+D261</f>
        <v>0</v>
      </c>
      <c r="E256" s="99">
        <v>0</v>
      </c>
      <c r="F256" s="104"/>
    </row>
    <row r="257" spans="1:6" x14ac:dyDescent="0.25">
      <c r="A257" s="120">
        <f>'изм. 31'!A257</f>
        <v>207</v>
      </c>
      <c r="B257" s="117" t="s">
        <v>19</v>
      </c>
      <c r="C257" s="96">
        <v>0</v>
      </c>
      <c r="D257" s="97">
        <v>0</v>
      </c>
      <c r="E257" s="100">
        <v>0</v>
      </c>
      <c r="F257" s="104"/>
    </row>
    <row r="258" spans="1:6" ht="36.75" customHeight="1" x14ac:dyDescent="0.25">
      <c r="A258" s="120">
        <f>'изм. 31'!A248</f>
        <v>198</v>
      </c>
      <c r="B258" s="155" t="str">
        <f>'изм. 31'!B206</f>
        <v>ПОДПРОГРАММА 2 "РАЗВИТИЕ ОБРАЗОВАНИЯ В СФЕРЕ КУЛЬТУРЫ И ИСКУССТВА"</v>
      </c>
      <c r="C258" s="156"/>
      <c r="D258" s="156"/>
      <c r="E258" s="156"/>
      <c r="F258" s="157"/>
    </row>
    <row r="259" spans="1:6" x14ac:dyDescent="0.25">
      <c r="A259" s="120">
        <f>'изм. 31'!A249</f>
        <v>199</v>
      </c>
      <c r="B259" s="124" t="str">
        <f>'изм. 31'!B207</f>
        <v>Всего по подпрограмме, в том числе:</v>
      </c>
      <c r="C259" s="98">
        <f>C260+C261+C262+C263</f>
        <v>100878359.28999999</v>
      </c>
      <c r="D259" s="98">
        <f>D260+D261+D262+D263</f>
        <v>98386035.109999999</v>
      </c>
      <c r="E259" s="99">
        <f>D259/C259*100+IF(D259/C259=0,0,D259/C259/100)</f>
        <v>97.539129706350124</v>
      </c>
      <c r="F259" s="104"/>
    </row>
    <row r="260" spans="1:6" x14ac:dyDescent="0.25">
      <c r="A260" s="45">
        <f>'изм. 31'!A250</f>
        <v>200</v>
      </c>
      <c r="B260" s="117" t="str">
        <f>'изм. 31'!B208</f>
        <v>федеральный бюджет</v>
      </c>
      <c r="C260" s="96">
        <f t="shared" ref="C260:D262" si="5">C266+C272</f>
        <v>0</v>
      </c>
      <c r="D260" s="96">
        <f t="shared" si="5"/>
        <v>0</v>
      </c>
      <c r="E260" s="100">
        <v>0</v>
      </c>
      <c r="F260" s="104"/>
    </row>
    <row r="261" spans="1:6" x14ac:dyDescent="0.25">
      <c r="A261" s="45">
        <f>'изм. 31'!A251</f>
        <v>201</v>
      </c>
      <c r="B261" s="117" t="str">
        <f>'изм. 31'!B209</f>
        <v>областной бюджет</v>
      </c>
      <c r="C261" s="96">
        <f t="shared" si="5"/>
        <v>0</v>
      </c>
      <c r="D261" s="96">
        <f t="shared" si="5"/>
        <v>0</v>
      </c>
      <c r="E261" s="100">
        <v>0</v>
      </c>
      <c r="F261" s="104"/>
    </row>
    <row r="262" spans="1:6" x14ac:dyDescent="0.25">
      <c r="A262" s="45">
        <f>'изм. 31'!A252</f>
        <v>202</v>
      </c>
      <c r="B262" s="117" t="str">
        <f>'изм. 31'!B210</f>
        <v>местный бюджет</v>
      </c>
      <c r="C262" s="96">
        <f t="shared" si="5"/>
        <v>92546587.909999996</v>
      </c>
      <c r="D262" s="96">
        <f t="shared" si="5"/>
        <v>92546584.579999998</v>
      </c>
      <c r="E262" s="100">
        <f>D262/C262*100+IF(D262/C262=0,0,D262/C262/100)</f>
        <v>100.00999640145243</v>
      </c>
      <c r="F262" s="104"/>
    </row>
    <row r="263" spans="1:6" x14ac:dyDescent="0.25">
      <c r="A263" s="45">
        <f>'изм. 31'!A253</f>
        <v>203</v>
      </c>
      <c r="B263" s="117" t="str">
        <f>'изм. 31'!B211</f>
        <v>внебюджетные источники</v>
      </c>
      <c r="C263" s="96">
        <f>C270+C275</f>
        <v>8331771.3799999999</v>
      </c>
      <c r="D263" s="96">
        <f>D270+D275</f>
        <v>5839450.5300000003</v>
      </c>
      <c r="E263" s="100">
        <f>D263/C263*100+IF(D263/C263=0,0,D263/C263/100)</f>
        <v>70.093551643432164</v>
      </c>
      <c r="F263" s="104"/>
    </row>
    <row r="264" spans="1:6" x14ac:dyDescent="0.25">
      <c r="A264" s="45">
        <f>'изм. 31'!A254</f>
        <v>204</v>
      </c>
      <c r="B264" s="124" t="str">
        <f>'изм. 31'!B212</f>
        <v>1.      Капитальные вложения</v>
      </c>
      <c r="C264" s="98"/>
      <c r="D264" s="97"/>
      <c r="E264" s="100"/>
      <c r="F264" s="104"/>
    </row>
    <row r="265" spans="1:6" ht="24.75" x14ac:dyDescent="0.25">
      <c r="A265" s="45">
        <f>'изм. 31'!A255</f>
        <v>205</v>
      </c>
      <c r="B265" s="117" t="str">
        <f>'изм. 31'!B213</f>
        <v xml:space="preserve"> Всего по направлению «Капитальные вложения», в том числе:</v>
      </c>
      <c r="C265" s="98">
        <v>0</v>
      </c>
      <c r="D265" s="101">
        <v>0</v>
      </c>
      <c r="E265" s="99">
        <v>0</v>
      </c>
      <c r="F265" s="104"/>
    </row>
    <row r="266" spans="1:6" x14ac:dyDescent="0.25">
      <c r="A266" s="45">
        <f>'изм. 31'!A256</f>
        <v>206</v>
      </c>
      <c r="B266" s="117" t="str">
        <f>'изм. 31'!B214</f>
        <v>федеральный бюджет</v>
      </c>
      <c r="C266" s="96">
        <v>0</v>
      </c>
      <c r="D266" s="97">
        <v>0</v>
      </c>
      <c r="E266" s="100">
        <v>0</v>
      </c>
      <c r="F266" s="104"/>
    </row>
    <row r="267" spans="1:6" x14ac:dyDescent="0.25">
      <c r="A267" s="45">
        <f>'изм. 31'!A257</f>
        <v>207</v>
      </c>
      <c r="B267" s="117" t="str">
        <f>'изм. 31'!B215</f>
        <v>областной бюджет</v>
      </c>
      <c r="C267" s="96">
        <v>0</v>
      </c>
      <c r="D267" s="97">
        <v>0</v>
      </c>
      <c r="E267" s="100">
        <v>0</v>
      </c>
      <c r="F267" s="104"/>
    </row>
    <row r="268" spans="1:6" x14ac:dyDescent="0.25">
      <c r="A268" s="45">
        <f>'изм. 31'!A258</f>
        <v>208</v>
      </c>
      <c r="B268" s="117" t="str">
        <f>'изм. 31'!B216</f>
        <v>местный бюджет</v>
      </c>
      <c r="C268" s="96">
        <v>0</v>
      </c>
      <c r="D268" s="97">
        <v>0</v>
      </c>
      <c r="E268" s="100">
        <v>0</v>
      </c>
      <c r="F268" s="104"/>
    </row>
    <row r="269" spans="1:6" x14ac:dyDescent="0.25">
      <c r="A269" s="45">
        <f>'изм. 31'!A259</f>
        <v>209</v>
      </c>
      <c r="B269" s="117" t="str">
        <f>'изм. 31'!B217</f>
        <v>внебюджетные источники</v>
      </c>
      <c r="C269" s="96">
        <v>0</v>
      </c>
      <c r="D269" s="97">
        <v>0</v>
      </c>
      <c r="E269" s="100">
        <v>0</v>
      </c>
      <c r="F269" s="104"/>
    </row>
    <row r="270" spans="1:6" x14ac:dyDescent="0.25">
      <c r="A270" s="45">
        <f>'изм. 31'!A260</f>
        <v>210</v>
      </c>
      <c r="B270" s="124" t="str">
        <f>'изм. 31'!B230</f>
        <v>2. Прочие нужды</v>
      </c>
      <c r="C270" s="96">
        <v>0</v>
      </c>
      <c r="D270" s="97"/>
      <c r="E270" s="100"/>
      <c r="F270" s="104"/>
    </row>
    <row r="271" spans="1:6" x14ac:dyDescent="0.25">
      <c r="A271" s="45">
        <f>'изм. 31'!A261</f>
        <v>211</v>
      </c>
      <c r="B271" s="126" t="str">
        <f>'изм. 31'!B231</f>
        <v>Всего по направлению "Прочие нужды", в том числе:</v>
      </c>
      <c r="C271" s="98">
        <f>C272+C273+C274+C275</f>
        <v>100878359.28999999</v>
      </c>
      <c r="D271" s="101">
        <f>SUM(D272:D275)</f>
        <v>98386035.109999999</v>
      </c>
      <c r="E271" s="99">
        <f>D271/C271*100+IF(D271/C271=0,0,D271/C271/100)</f>
        <v>97.539129706350124</v>
      </c>
      <c r="F271" s="104"/>
    </row>
    <row r="272" spans="1:6" x14ac:dyDescent="0.25">
      <c r="A272" s="45">
        <f>'изм. 31'!A262</f>
        <v>212</v>
      </c>
      <c r="B272" s="117" t="str">
        <f>'изм. 31'!B232</f>
        <v>федеральный бюджет</v>
      </c>
      <c r="C272" s="96">
        <f>C277+C287+C308+C325+C330+C335+C340+C345+C350</f>
        <v>0</v>
      </c>
      <c r="D272" s="97">
        <f>D277+D287+D308+D325+D330+D335+D340+D345+D350</f>
        <v>0</v>
      </c>
      <c r="E272" s="100">
        <v>0</v>
      </c>
      <c r="F272" s="104"/>
    </row>
    <row r="273" spans="1:8" x14ac:dyDescent="0.25">
      <c r="A273" s="45">
        <f>'изм. 31'!A263</f>
        <v>213</v>
      </c>
      <c r="B273" s="117" t="str">
        <f>'изм. 31'!B233</f>
        <v>областной бюджет</v>
      </c>
      <c r="C273" s="96">
        <f>C278+C288+C309+C326+C331+C336+C341+C346+C351+C354+C357</f>
        <v>0</v>
      </c>
      <c r="D273" s="96">
        <f>D278+D288+D309+D326+D331+D336+D341+D346+D351+D354+D357</f>
        <v>0</v>
      </c>
      <c r="E273" s="100">
        <v>0</v>
      </c>
      <c r="F273" s="104"/>
    </row>
    <row r="274" spans="1:8" x14ac:dyDescent="0.25">
      <c r="A274" s="45">
        <f>'изм. 31'!A264</f>
        <v>214</v>
      </c>
      <c r="B274" s="117" t="str">
        <f>'изм. 31'!B234</f>
        <v>местный бюджет</v>
      </c>
      <c r="C274" s="96">
        <f>C279+C289+C310+C327+C332+C337+C342+C347+C352+C355+C358+C361+C364</f>
        <v>92546587.909999996</v>
      </c>
      <c r="D274" s="96">
        <f>D279+D289+D310+D327+D332+D337+D342+D347+D352+D355+D358+D361+D364</f>
        <v>92546584.579999998</v>
      </c>
      <c r="E274" s="100">
        <f>D274/C274*100+IF(D274/C274=0,0,D274/C274/100)</f>
        <v>100.00999640145243</v>
      </c>
      <c r="F274" s="104"/>
    </row>
    <row r="275" spans="1:8" x14ac:dyDescent="0.25">
      <c r="A275" s="45">
        <f>'изм. 31'!A265</f>
        <v>215</v>
      </c>
      <c r="B275" s="117" t="str">
        <f>'изм. 31'!B235</f>
        <v>внебюджетные источники</v>
      </c>
      <c r="C275" s="96">
        <f>C280+C290+C311+C328+C333+C338+C343+C348+C423+C359</f>
        <v>8331771.3799999999</v>
      </c>
      <c r="D275" s="96">
        <f>D280+D290+D311+D328+D333+D338+D343+D348+D423</f>
        <v>5839450.5300000003</v>
      </c>
      <c r="E275" s="100">
        <f>D275/C275*100+IF(D275/C275=0,0,D275/C275/100)</f>
        <v>70.093551643432164</v>
      </c>
      <c r="F275" s="104"/>
    </row>
    <row r="276" spans="1:8" ht="36.75" x14ac:dyDescent="0.25">
      <c r="A276" s="45">
        <f>'изм. 31'!A266</f>
        <v>216</v>
      </c>
      <c r="B276" s="130" t="s">
        <v>227</v>
      </c>
      <c r="C276" s="98">
        <f>C277+C278+C279+C280</f>
        <v>97829878.609999999</v>
      </c>
      <c r="D276" s="98">
        <f>D277+D278+D279+D280</f>
        <v>95800261.600000009</v>
      </c>
      <c r="E276" s="102">
        <f>D276/C276*100</f>
        <v>97.925360800976677</v>
      </c>
      <c r="F276" s="104"/>
    </row>
    <row r="277" spans="1:8" x14ac:dyDescent="0.25">
      <c r="A277" s="45">
        <f>'изм. 31'!A267</f>
        <v>201</v>
      </c>
      <c r="B277" s="131" t="str">
        <f>'изм. 31'!B237</f>
        <v>федеральный бюджет</v>
      </c>
      <c r="C277" s="96">
        <v>0</v>
      </c>
      <c r="D277" s="97">
        <v>0</v>
      </c>
      <c r="E277" s="115">
        <v>0</v>
      </c>
      <c r="F277" s="104"/>
    </row>
    <row r="278" spans="1:8" x14ac:dyDescent="0.25">
      <c r="A278" s="45">
        <f>'изм. 31'!A268</f>
        <v>202</v>
      </c>
      <c r="B278" s="131" t="str">
        <f>'изм. 31'!B238</f>
        <v>областной бюджет</v>
      </c>
      <c r="C278" s="96">
        <v>0</v>
      </c>
      <c r="D278" s="97">
        <v>0</v>
      </c>
      <c r="E278" s="115">
        <v>0</v>
      </c>
      <c r="F278" s="104"/>
    </row>
    <row r="279" spans="1:8" x14ac:dyDescent="0.25">
      <c r="A279" s="45">
        <f>'изм. 31'!A269</f>
        <v>203</v>
      </c>
      <c r="B279" s="131" t="str">
        <f>'изм. 31'!B239</f>
        <v>местный бюджет</v>
      </c>
      <c r="C279" s="96">
        <v>91058416.370000005</v>
      </c>
      <c r="D279" s="97">
        <v>91058416.370000005</v>
      </c>
      <c r="E279" s="115">
        <f>D279/C279*100</f>
        <v>100</v>
      </c>
      <c r="F279" s="104"/>
      <c r="H279" s="95"/>
    </row>
    <row r="280" spans="1:8" x14ac:dyDescent="0.25">
      <c r="A280" s="45">
        <f>'изм. 31'!A270</f>
        <v>204</v>
      </c>
      <c r="B280" s="131" t="str">
        <f>'изм. 31'!B240</f>
        <v>внебюджетные источники</v>
      </c>
      <c r="C280" s="96">
        <v>6771462.2400000002</v>
      </c>
      <c r="D280" s="97">
        <v>4741845.2300000004</v>
      </c>
      <c r="E280" s="115">
        <f>D280/C280*100+IF(D280/C280=0,0,D280/C280/100)</f>
        <v>70.033904737878302</v>
      </c>
      <c r="F280" s="104"/>
    </row>
    <row r="281" spans="1:8" ht="60.75" hidden="1" x14ac:dyDescent="0.25">
      <c r="A281" s="45">
        <f>'изм. 31'!A271</f>
        <v>205</v>
      </c>
      <c r="B281" s="128" t="str">
        <f>'изм. 31'!B241</f>
        <v>Мероприятие 14.1.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281" s="98" t="e">
        <f>#REF!</f>
        <v>#REF!</v>
      </c>
      <c r="D281" s="112">
        <v>0</v>
      </c>
      <c r="E281" s="99">
        <v>0</v>
      </c>
      <c r="F281" s="104"/>
    </row>
    <row r="282" spans="1:8" hidden="1" x14ac:dyDescent="0.25">
      <c r="A282" s="45">
        <f>'изм. 31'!A272</f>
        <v>199</v>
      </c>
      <c r="B282" s="117" t="str">
        <f>'изм. 31'!B242</f>
        <v>федеральный бюджет</v>
      </c>
      <c r="C282" s="98" t="e">
        <f>#REF!</f>
        <v>#REF!</v>
      </c>
      <c r="D282" s="111">
        <v>0</v>
      </c>
      <c r="E282" s="100">
        <v>0</v>
      </c>
      <c r="F282" s="104"/>
    </row>
    <row r="283" spans="1:8" hidden="1" x14ac:dyDescent="0.25">
      <c r="A283" s="45">
        <f>'изм. 31'!A273</f>
        <v>200</v>
      </c>
      <c r="B283" s="117" t="str">
        <f>'изм. 31'!B243</f>
        <v>областной бюджет</v>
      </c>
      <c r="C283" s="98" t="e">
        <f>#REF!</f>
        <v>#REF!</v>
      </c>
      <c r="D283" s="111">
        <v>0</v>
      </c>
      <c r="E283" s="100">
        <v>0</v>
      </c>
      <c r="F283" s="104"/>
    </row>
    <row r="284" spans="1:8" hidden="1" x14ac:dyDescent="0.25">
      <c r="A284" s="45">
        <f>'изм. 31'!A274</f>
        <v>0</v>
      </c>
      <c r="B284" s="117" t="str">
        <f>'изм. 31'!B244</f>
        <v>местный бюджет</v>
      </c>
      <c r="C284" s="98" t="e">
        <f>#REF!</f>
        <v>#REF!</v>
      </c>
      <c r="D284" s="111">
        <v>0</v>
      </c>
      <c r="E284" s="100">
        <v>0</v>
      </c>
      <c r="F284" s="104"/>
    </row>
    <row r="285" spans="1:8" hidden="1" x14ac:dyDescent="0.25">
      <c r="A285" s="45">
        <f>'изм. 31'!A275</f>
        <v>0</v>
      </c>
      <c r="B285" s="117" t="str">
        <f>'изм. 31'!B245</f>
        <v>внебюджетные источники</v>
      </c>
      <c r="C285" s="98" t="e">
        <f>#REF!</f>
        <v>#REF!</v>
      </c>
      <c r="D285" s="111"/>
      <c r="E285" s="100">
        <v>0</v>
      </c>
      <c r="F285" s="104"/>
    </row>
    <row r="286" spans="1:8" ht="48.75" x14ac:dyDescent="0.25">
      <c r="A286" s="45">
        <f>'изм. 31'!A276</f>
        <v>0</v>
      </c>
      <c r="B286" s="128" t="s">
        <v>232</v>
      </c>
      <c r="C286" s="98">
        <f>C287+C288+C289+C290</f>
        <v>188868</v>
      </c>
      <c r="D286" s="101">
        <f>SUM(D287:D290)</f>
        <v>188868</v>
      </c>
      <c r="E286" s="99">
        <f>D286/C286*100</f>
        <v>100</v>
      </c>
      <c r="F286" s="104"/>
      <c r="H286" s="95"/>
    </row>
    <row r="287" spans="1:8" x14ac:dyDescent="0.25">
      <c r="A287" s="45">
        <f>'изм. 31'!A277</f>
        <v>0</v>
      </c>
      <c r="B287" s="117" t="str">
        <f>'изм. 31'!B247</f>
        <v>федеральный бюджет</v>
      </c>
      <c r="C287" s="96">
        <v>0</v>
      </c>
      <c r="D287" s="97">
        <v>0</v>
      </c>
      <c r="E287" s="100">
        <v>0</v>
      </c>
      <c r="F287" s="104"/>
    </row>
    <row r="288" spans="1:8" x14ac:dyDescent="0.25">
      <c r="A288" s="45">
        <f>'изм. 31'!A278</f>
        <v>0</v>
      </c>
      <c r="B288" s="117" t="str">
        <f>'изм. 31'!B248</f>
        <v>областной бюджет</v>
      </c>
      <c r="C288" s="96">
        <v>0</v>
      </c>
      <c r="D288" s="97">
        <v>0</v>
      </c>
      <c r="E288" s="100">
        <v>0</v>
      </c>
      <c r="F288" s="104"/>
    </row>
    <row r="289" spans="1:6" x14ac:dyDescent="0.25">
      <c r="A289" s="45">
        <f>'изм. 31'!A279</f>
        <v>0</v>
      </c>
      <c r="B289" s="117" t="str">
        <f>'изм. 31'!B249</f>
        <v>местный бюджет</v>
      </c>
      <c r="C289" s="96">
        <v>188868</v>
      </c>
      <c r="D289" s="97">
        <v>188868</v>
      </c>
      <c r="E289" s="100">
        <f>D289/C289*100</f>
        <v>100</v>
      </c>
      <c r="F289" s="104"/>
    </row>
    <row r="290" spans="1:6" x14ac:dyDescent="0.25">
      <c r="A290" s="45">
        <f>'изм. 31'!A280</f>
        <v>0</v>
      </c>
      <c r="B290" s="117" t="str">
        <f>'изм. 31'!B250</f>
        <v>внебюджетные источники</v>
      </c>
      <c r="C290" s="96">
        <v>0</v>
      </c>
      <c r="D290" s="97">
        <v>0</v>
      </c>
      <c r="E290" s="100">
        <v>0</v>
      </c>
      <c r="F290" s="104"/>
    </row>
    <row r="291" spans="1:6" ht="48.75" hidden="1" x14ac:dyDescent="0.25">
      <c r="A291" s="45">
        <f>'изм. 31'!A281</f>
        <v>0</v>
      </c>
      <c r="B291" s="117" t="str">
        <f>'изм. 31'!B251</f>
        <v>Мероприятие 8.1. Субсидии на организацию выставки детского творчества детских школ искусств Горнозаводского управленческого округа «Мой город» (Кушвинская художественная школа)</v>
      </c>
      <c r="C291" s="98" t="e">
        <f>#REF!</f>
        <v>#REF!</v>
      </c>
      <c r="D291" s="111"/>
      <c r="E291" s="100" t="e">
        <f>D291/C291*100+IF(D291/C291=0,0,D291/C291/100)</f>
        <v>#REF!</v>
      </c>
      <c r="F291" s="104"/>
    </row>
    <row r="292" spans="1:6" hidden="1" x14ac:dyDescent="0.25">
      <c r="A292" s="45">
        <f>'изм. 31'!A282</f>
        <v>0</v>
      </c>
      <c r="B292" s="117" t="str">
        <f>'изм. 31'!B252</f>
        <v>областной бюджет</v>
      </c>
      <c r="C292" s="98" t="e">
        <f>#REF!</f>
        <v>#REF!</v>
      </c>
      <c r="D292" s="111"/>
      <c r="E292" s="100">
        <v>0</v>
      </c>
      <c r="F292" s="104"/>
    </row>
    <row r="293" spans="1:6" hidden="1" x14ac:dyDescent="0.25">
      <c r="A293" s="45">
        <f>'изм. 31'!A283</f>
        <v>0</v>
      </c>
      <c r="B293" s="117" t="str">
        <f>'изм. 31'!B253</f>
        <v>местный бюджет</v>
      </c>
      <c r="C293" s="98" t="e">
        <f>#REF!</f>
        <v>#REF!</v>
      </c>
      <c r="D293" s="111"/>
      <c r="E293" s="100" t="e">
        <f>D293/C293*100+IF(D293/C293=0,0,D293/C293/100)</f>
        <v>#REF!</v>
      </c>
      <c r="F293" s="104"/>
    </row>
    <row r="294" spans="1:6" hidden="1" x14ac:dyDescent="0.25">
      <c r="A294" s="45">
        <f>'изм. 31'!A284</f>
        <v>206</v>
      </c>
      <c r="B294" s="117" t="str">
        <f>'изм. 31'!B254</f>
        <v>внебюджетные источники</v>
      </c>
      <c r="C294" s="98" t="e">
        <f>#REF!</f>
        <v>#REF!</v>
      </c>
      <c r="D294" s="111"/>
      <c r="E294" s="100" t="e">
        <f>D294/C294*100+IF(D294/C294=0,0,D294/C294/100)</f>
        <v>#REF!</v>
      </c>
      <c r="F294" s="104"/>
    </row>
    <row r="295" spans="1:6" ht="24.75" hidden="1" x14ac:dyDescent="0.25">
      <c r="A295" s="45">
        <f>'изм. 31'!A285</f>
        <v>207</v>
      </c>
      <c r="B295" s="117" t="str">
        <f>'изм. 31'!B255</f>
        <v xml:space="preserve"> Мероприятие 8.2. Субсидии на организацию областной выставки-конкурса детского творчества</v>
      </c>
      <c r="C295" s="98" t="e">
        <f>#REF!</f>
        <v>#REF!</v>
      </c>
      <c r="D295" s="111"/>
      <c r="E295" s="100" t="e">
        <f>D295/C295*100+IF(D295/C295=0,0,D295/C295/100)</f>
        <v>#REF!</v>
      </c>
      <c r="F295" s="104"/>
    </row>
    <row r="296" spans="1:6" hidden="1" x14ac:dyDescent="0.25">
      <c r="A296" s="45">
        <f>'изм. 31'!A286</f>
        <v>208</v>
      </c>
      <c r="B296" s="117" t="str">
        <f>'изм. 31'!B256</f>
        <v>областной бюджет</v>
      </c>
      <c r="C296" s="98" t="e">
        <f>#REF!</f>
        <v>#REF!</v>
      </c>
      <c r="D296" s="111"/>
      <c r="E296" s="100">
        <v>0</v>
      </c>
      <c r="F296" s="104"/>
    </row>
    <row r="297" spans="1:6" hidden="1" x14ac:dyDescent="0.25">
      <c r="A297" s="45">
        <f>'изм. 31'!A287</f>
        <v>209</v>
      </c>
      <c r="B297" s="117" t="str">
        <f>'изм. 31'!B257</f>
        <v>местный бюджет</v>
      </c>
      <c r="C297" s="98" t="e">
        <f>#REF!</f>
        <v>#REF!</v>
      </c>
      <c r="D297" s="111"/>
      <c r="E297" s="100" t="e">
        <f>D297/C297*100+IF(D297/C297=0,0,D297/C297/100)</f>
        <v>#REF!</v>
      </c>
      <c r="F297" s="104"/>
    </row>
    <row r="298" spans="1:6" hidden="1" x14ac:dyDescent="0.25">
      <c r="A298" s="45">
        <f>'изм. 31'!A288</f>
        <v>210</v>
      </c>
      <c r="B298" s="117" t="str">
        <f>'изм. 31'!B258</f>
        <v>внебюджетные источники</v>
      </c>
      <c r="C298" s="98" t="e">
        <f>#REF!</f>
        <v>#REF!</v>
      </c>
      <c r="D298" s="111"/>
      <c r="E298" s="100" t="e">
        <f>D298/C298*100+IF(D298/C298=0,0,D298/C298/100)</f>
        <v>#REF!</v>
      </c>
      <c r="F298" s="104"/>
    </row>
    <row r="299" spans="1:6" ht="36.75" hidden="1" x14ac:dyDescent="0.25">
      <c r="A299" s="45">
        <f>'изм. 31'!A289</f>
        <v>211</v>
      </c>
      <c r="B299" s="117" t="str">
        <f>'изм. 31'!B259</f>
        <v xml:space="preserve"> Мероприятие 8.3.Субсидии на организацию областного фестиваля-конкурса юных музыкантов «Таланты горы Благодать»</v>
      </c>
      <c r="C299" s="98" t="e">
        <f>#REF!</f>
        <v>#REF!</v>
      </c>
      <c r="D299" s="111"/>
      <c r="E299" s="100" t="e">
        <f>D299/C299*100+IF(D299/C299=0,0,D299/C299/100)</f>
        <v>#REF!</v>
      </c>
      <c r="F299" s="104"/>
    </row>
    <row r="300" spans="1:6" hidden="1" x14ac:dyDescent="0.25">
      <c r="A300" s="45">
        <f>'изм. 31'!A290</f>
        <v>212</v>
      </c>
      <c r="B300" s="117" t="str">
        <f>'изм. 31'!B260</f>
        <v>областной бюджет</v>
      </c>
      <c r="C300" s="98" t="e">
        <f>#REF!</f>
        <v>#REF!</v>
      </c>
      <c r="D300" s="111"/>
      <c r="E300" s="100">
        <v>0</v>
      </c>
      <c r="F300" s="104"/>
    </row>
    <row r="301" spans="1:6" hidden="1" x14ac:dyDescent="0.25">
      <c r="A301" s="45">
        <f>'изм. 31'!A291</f>
        <v>213</v>
      </c>
      <c r="B301" s="117" t="str">
        <f>'изм. 31'!B261</f>
        <v>местный бюджет</v>
      </c>
      <c r="C301" s="98" t="e">
        <f>#REF!</f>
        <v>#REF!</v>
      </c>
      <c r="D301" s="111"/>
      <c r="E301" s="100" t="e">
        <f>D301/C301*100+IF(D301/C301=0,0,D301/C301/100)</f>
        <v>#REF!</v>
      </c>
      <c r="F301" s="104"/>
    </row>
    <row r="302" spans="1:6" hidden="1" x14ac:dyDescent="0.25">
      <c r="A302" s="45">
        <f>'изм. 31'!A292</f>
        <v>214</v>
      </c>
      <c r="B302" s="117" t="str">
        <f>'изм. 31'!B262</f>
        <v>внебюджетные источники</v>
      </c>
      <c r="C302" s="98" t="e">
        <f>#REF!</f>
        <v>#REF!</v>
      </c>
      <c r="D302" s="111"/>
      <c r="E302" s="100" t="e">
        <f>D302/C302*100+IF(D302/C302=0,0,D302/C302/100)</f>
        <v>#REF!</v>
      </c>
      <c r="F302" s="104"/>
    </row>
    <row r="303" spans="1:6" ht="48.75" hidden="1" x14ac:dyDescent="0.25">
      <c r="A303" s="45">
        <f>'изм. 31'!A293</f>
        <v>215</v>
      </c>
      <c r="B303" s="117" t="str">
        <f>'изм. 31'!B263</f>
        <v>Мероприятие 8.4. Субсидии на организацию областного фестиваля-конкурса ансамблей и оркестров народных инструментов «Андреевские встречи»</v>
      </c>
      <c r="C303" s="98" t="e">
        <f>#REF!</f>
        <v>#REF!</v>
      </c>
      <c r="D303" s="111"/>
      <c r="E303" s="100">
        <v>0</v>
      </c>
      <c r="F303" s="104"/>
    </row>
    <row r="304" spans="1:6" hidden="1" x14ac:dyDescent="0.25">
      <c r="A304" s="45">
        <f>'изм. 31'!A294</f>
        <v>216</v>
      </c>
      <c r="B304" s="117" t="str">
        <f>'изм. 31'!B264</f>
        <v>областной бюджет</v>
      </c>
      <c r="C304" s="98" t="e">
        <f>#REF!</f>
        <v>#REF!</v>
      </c>
      <c r="D304" s="111"/>
      <c r="E304" s="100">
        <v>0</v>
      </c>
      <c r="F304" s="104"/>
    </row>
    <row r="305" spans="1:8" hidden="1" x14ac:dyDescent="0.25">
      <c r="A305" s="45">
        <f>'изм. 31'!A295</f>
        <v>217</v>
      </c>
      <c r="B305" s="117" t="str">
        <f>'изм. 31'!B265</f>
        <v>местный бюджет</v>
      </c>
      <c r="C305" s="98" t="e">
        <f>#REF!</f>
        <v>#REF!</v>
      </c>
      <c r="D305" s="111"/>
      <c r="E305" s="100">
        <v>0</v>
      </c>
      <c r="F305" s="104"/>
    </row>
    <row r="306" spans="1:8" hidden="1" x14ac:dyDescent="0.25">
      <c r="A306" s="45">
        <f>'изм. 31'!A296</f>
        <v>218</v>
      </c>
      <c r="B306" s="117" t="str">
        <f>'изм. 31'!B266</f>
        <v>внебюджетные источники</v>
      </c>
      <c r="C306" s="98" t="e">
        <f>#REF!</f>
        <v>#REF!</v>
      </c>
      <c r="D306" s="111"/>
      <c r="E306" s="100">
        <v>0</v>
      </c>
      <c r="F306" s="104"/>
    </row>
    <row r="307" spans="1:8" ht="96.75" x14ac:dyDescent="0.25">
      <c r="A307" s="45">
        <f>'изм. 31'!A297</f>
        <v>219</v>
      </c>
      <c r="B307" s="128" t="s">
        <v>233</v>
      </c>
      <c r="C307" s="98">
        <f>C308+C309+C310+C311</f>
        <v>237958.3</v>
      </c>
      <c r="D307" s="98">
        <f>D308+D309+D310+D311</f>
        <v>237958.3</v>
      </c>
      <c r="E307" s="99">
        <f>D307/C307*100+IF(D307/C307=0,0,D307/C307/100)</f>
        <v>100.01</v>
      </c>
      <c r="F307" s="104"/>
    </row>
    <row r="308" spans="1:8" x14ac:dyDescent="0.25">
      <c r="A308" s="45">
        <f>'изм. 31'!A298</f>
        <v>220</v>
      </c>
      <c r="B308" s="117" t="str">
        <f>'изм. 31'!B268</f>
        <v>федеральный бюджет</v>
      </c>
      <c r="C308" s="96">
        <v>0</v>
      </c>
      <c r="D308" s="97">
        <v>0</v>
      </c>
      <c r="E308" s="100">
        <v>0</v>
      </c>
      <c r="F308" s="104"/>
    </row>
    <row r="309" spans="1:8" x14ac:dyDescent="0.25">
      <c r="A309" s="45">
        <f>'изм. 31'!A299</f>
        <v>221</v>
      </c>
      <c r="B309" s="117" t="str">
        <f>'изм. 31'!B269</f>
        <v>областной бюджет</v>
      </c>
      <c r="C309" s="96">
        <v>0</v>
      </c>
      <c r="D309" s="97">
        <v>0</v>
      </c>
      <c r="E309" s="100">
        <v>0</v>
      </c>
      <c r="F309" s="104"/>
    </row>
    <row r="310" spans="1:8" x14ac:dyDescent="0.25">
      <c r="A310" s="45">
        <f>'изм. 31'!A300</f>
        <v>222</v>
      </c>
      <c r="B310" s="117" t="str">
        <f>'изм. 31'!B270</f>
        <v>местный бюджет</v>
      </c>
      <c r="C310" s="96">
        <v>0</v>
      </c>
      <c r="D310" s="97">
        <v>0</v>
      </c>
      <c r="E310" s="100">
        <v>0</v>
      </c>
      <c r="F310" s="104"/>
      <c r="H310" s="95"/>
    </row>
    <row r="311" spans="1:8" x14ac:dyDescent="0.25">
      <c r="A311" s="45">
        <f>'изм. 31'!A301</f>
        <v>223</v>
      </c>
      <c r="B311" s="117" t="str">
        <f>'изм. 31'!B271</f>
        <v>внебюджетные источники</v>
      </c>
      <c r="C311" s="96">
        <v>237958.3</v>
      </c>
      <c r="D311" s="97">
        <v>237958.3</v>
      </c>
      <c r="E311" s="100">
        <f>D311/C311*100+IF(D311/C311=0,0,D311/C311/100)</f>
        <v>100.01</v>
      </c>
      <c r="F311" s="104"/>
    </row>
    <row r="312" spans="1:8" ht="84.75" hidden="1" x14ac:dyDescent="0.25">
      <c r="A312" s="45">
        <f>'изм. 31'!A302</f>
        <v>224</v>
      </c>
      <c r="B312" s="117" t="str">
        <f>'изм. 31'!B272</f>
        <v>Мероприятие 10.1.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«Кушвинская детская музыкальная школа», расположенного по адресу: г.Кушва, ул. Луначарского, 5.</v>
      </c>
      <c r="C312" s="98" t="e">
        <f>#REF!</f>
        <v>#REF!</v>
      </c>
      <c r="D312" s="111"/>
      <c r="E312" s="100" t="e">
        <f>D312/C312*100+IF(D312/C312=0,0,D312/C312/100)</f>
        <v>#REF!</v>
      </c>
      <c r="F312" s="104"/>
    </row>
    <row r="313" spans="1:8" hidden="1" x14ac:dyDescent="0.25">
      <c r="A313" s="45">
        <f>'изм. 31'!A303</f>
        <v>225</v>
      </c>
      <c r="B313" s="117" t="str">
        <f>'изм. 31'!B273</f>
        <v>областной бюджет</v>
      </c>
      <c r="C313" s="98" t="e">
        <f>#REF!</f>
        <v>#REF!</v>
      </c>
      <c r="D313" s="111"/>
      <c r="E313" s="100">
        <v>0</v>
      </c>
      <c r="F313" s="104"/>
    </row>
    <row r="314" spans="1:8" hidden="1" x14ac:dyDescent="0.25">
      <c r="A314" s="45">
        <f>'изм. 31'!A304</f>
        <v>226</v>
      </c>
      <c r="B314" s="117" t="str">
        <f>'изм. 31'!B274</f>
        <v>местный бюджет</v>
      </c>
      <c r="C314" s="98" t="e">
        <f>#REF!</f>
        <v>#REF!</v>
      </c>
      <c r="D314" s="111"/>
      <c r="E314" s="100" t="e">
        <f>D314/C314*100+IF(D314/C314=0,0,D314/C314/100)</f>
        <v>#REF!</v>
      </c>
      <c r="F314" s="104"/>
    </row>
    <row r="315" spans="1:8" hidden="1" x14ac:dyDescent="0.25">
      <c r="A315" s="45">
        <f>'изм. 31'!A305</f>
        <v>227</v>
      </c>
      <c r="B315" s="117" t="str">
        <f>'изм. 31'!B275</f>
        <v>внебюджетные источники</v>
      </c>
      <c r="C315" s="98" t="e">
        <f>#REF!</f>
        <v>#REF!</v>
      </c>
      <c r="D315" s="111"/>
      <c r="E315" s="100">
        <v>0</v>
      </c>
      <c r="F315" s="104"/>
    </row>
    <row r="316" spans="1:8" ht="84.75" hidden="1" x14ac:dyDescent="0.25">
      <c r="A316" s="45">
        <f>'изм. 31'!A306</f>
        <v>228</v>
      </c>
      <c r="B316" s="117" t="str">
        <f>'изм. 31'!B276</f>
        <v>Мероприятие 10.2.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 Станционная,80.</v>
      </c>
      <c r="C316" s="98" t="e">
        <f>#REF!</f>
        <v>#REF!</v>
      </c>
      <c r="D316" s="111"/>
      <c r="E316" s="100" t="e">
        <f t="shared" ref="E316:E323" si="6">D316/C316*100+IF(D316/C316=0,0,D316/C316/100)</f>
        <v>#REF!</v>
      </c>
      <c r="F316" s="104"/>
    </row>
    <row r="317" spans="1:8" hidden="1" x14ac:dyDescent="0.25">
      <c r="A317" s="45">
        <f>'изм. 31'!A307</f>
        <v>229</v>
      </c>
      <c r="B317" s="117" t="str">
        <f>'изм. 31'!B277</f>
        <v>областной бюджет</v>
      </c>
      <c r="C317" s="98" t="e">
        <f>#REF!</f>
        <v>#REF!</v>
      </c>
      <c r="D317" s="111"/>
      <c r="E317" s="100" t="e">
        <f t="shared" si="6"/>
        <v>#REF!</v>
      </c>
      <c r="F317" s="104"/>
    </row>
    <row r="318" spans="1:8" hidden="1" x14ac:dyDescent="0.25">
      <c r="A318" s="45">
        <f>'изм. 31'!A308</f>
        <v>230</v>
      </c>
      <c r="B318" s="117" t="str">
        <f>'изм. 31'!B278</f>
        <v>местный бюджет</v>
      </c>
      <c r="C318" s="98" t="e">
        <f>#REF!</f>
        <v>#REF!</v>
      </c>
      <c r="D318" s="111"/>
      <c r="E318" s="100" t="e">
        <f t="shared" si="6"/>
        <v>#REF!</v>
      </c>
      <c r="F318" s="104"/>
    </row>
    <row r="319" spans="1:8" hidden="1" x14ac:dyDescent="0.25">
      <c r="A319" s="45">
        <f>'изм. 31'!A309</f>
        <v>231</v>
      </c>
      <c r="B319" s="117" t="str">
        <f>'изм. 31'!B279</f>
        <v>внебюджетные источники</v>
      </c>
      <c r="C319" s="98" t="e">
        <f>#REF!</f>
        <v>#REF!</v>
      </c>
      <c r="D319" s="111"/>
      <c r="E319" s="100" t="e">
        <f t="shared" si="6"/>
        <v>#REF!</v>
      </c>
      <c r="F319" s="104"/>
    </row>
    <row r="320" spans="1:8" ht="72.75" hidden="1" x14ac:dyDescent="0.25">
      <c r="A320" s="45">
        <f>'изм. 31'!A310</f>
        <v>232</v>
      </c>
      <c r="B320" s="117" t="str">
        <f>'изм. 31'!B280</f>
        <v>Мероприятие 10.3.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ул.Кузьмина, 9.</v>
      </c>
      <c r="C320" s="98" t="e">
        <f>#REF!</f>
        <v>#REF!</v>
      </c>
      <c r="D320" s="111"/>
      <c r="E320" s="100" t="e">
        <f t="shared" si="6"/>
        <v>#REF!</v>
      </c>
      <c r="F320" s="104"/>
    </row>
    <row r="321" spans="1:6" hidden="1" x14ac:dyDescent="0.25">
      <c r="A321" s="45">
        <f>'изм. 31'!A311</f>
        <v>233</v>
      </c>
      <c r="B321" s="117" t="str">
        <f>'изм. 31'!B281</f>
        <v xml:space="preserve"> областной бюджет</v>
      </c>
      <c r="C321" s="98" t="e">
        <f>#REF!</f>
        <v>#REF!</v>
      </c>
      <c r="D321" s="111"/>
      <c r="E321" s="100" t="e">
        <f t="shared" si="6"/>
        <v>#REF!</v>
      </c>
      <c r="F321" s="104"/>
    </row>
    <row r="322" spans="1:6" hidden="1" x14ac:dyDescent="0.25">
      <c r="A322" s="45">
        <f>'изм. 31'!A312</f>
        <v>234</v>
      </c>
      <c r="B322" s="117" t="str">
        <f>'изм. 31'!B282</f>
        <v>местный бюджет</v>
      </c>
      <c r="C322" s="98" t="e">
        <f>#REF!</f>
        <v>#REF!</v>
      </c>
      <c r="D322" s="111"/>
      <c r="E322" s="100" t="e">
        <f t="shared" si="6"/>
        <v>#REF!</v>
      </c>
      <c r="F322" s="104"/>
    </row>
    <row r="323" spans="1:6" hidden="1" x14ac:dyDescent="0.25">
      <c r="A323" s="45">
        <f>'изм. 31'!A313</f>
        <v>235</v>
      </c>
      <c r="B323" s="117" t="str">
        <f>'изм. 31'!B283</f>
        <v>внебюджетные источники</v>
      </c>
      <c r="C323" s="98" t="e">
        <f>#REF!</f>
        <v>#REF!</v>
      </c>
      <c r="D323" s="111"/>
      <c r="E323" s="100" t="e">
        <f t="shared" si="6"/>
        <v>#REF!</v>
      </c>
      <c r="F323" s="104"/>
    </row>
    <row r="324" spans="1:6" ht="60.75" x14ac:dyDescent="0.25">
      <c r="A324" s="45">
        <f>'изм. 31'!A314</f>
        <v>236</v>
      </c>
      <c r="B324" s="128" t="s">
        <v>234</v>
      </c>
      <c r="C324" s="98">
        <f>C325+C326+C327+C328</f>
        <v>1729684.1700000002</v>
      </c>
      <c r="D324" s="98">
        <f>D325+D326+D327+D328</f>
        <v>1266977</v>
      </c>
      <c r="E324" s="99">
        <f>D324/C324*100</f>
        <v>73.249037134912314</v>
      </c>
      <c r="F324" s="104"/>
    </row>
    <row r="325" spans="1:6" x14ac:dyDescent="0.25">
      <c r="A325" s="45">
        <f>'изм. 31'!A315</f>
        <v>237</v>
      </c>
      <c r="B325" s="117" t="str">
        <f>'изм. 31'!B285</f>
        <v>федеральный бюджет</v>
      </c>
      <c r="C325" s="96">
        <v>0</v>
      </c>
      <c r="D325" s="97">
        <v>0</v>
      </c>
      <c r="E325" s="100">
        <v>0</v>
      </c>
      <c r="F325" s="104"/>
    </row>
    <row r="326" spans="1:6" x14ac:dyDescent="0.25">
      <c r="A326" s="45">
        <f>'изм. 31'!A316</f>
        <v>238</v>
      </c>
      <c r="B326" s="117" t="str">
        <f>'изм. 31'!B286</f>
        <v>областной бюджет</v>
      </c>
      <c r="C326" s="96">
        <v>0</v>
      </c>
      <c r="D326" s="97">
        <v>0</v>
      </c>
      <c r="E326" s="100">
        <v>0</v>
      </c>
      <c r="F326" s="104"/>
    </row>
    <row r="327" spans="1:6" x14ac:dyDescent="0.25">
      <c r="A327" s="45">
        <f>'изм. 31'!A317</f>
        <v>239</v>
      </c>
      <c r="B327" s="117" t="str">
        <f>'изм. 31'!B287</f>
        <v>местный бюджет</v>
      </c>
      <c r="C327" s="96">
        <v>407333.33</v>
      </c>
      <c r="D327" s="97">
        <v>407330</v>
      </c>
      <c r="E327" s="100">
        <f>D327/C327*100</f>
        <v>99.999182487718357</v>
      </c>
      <c r="F327" s="104"/>
    </row>
    <row r="328" spans="1:6" x14ac:dyDescent="0.25">
      <c r="A328" s="45">
        <f>'изм. 31'!A318</f>
        <v>240</v>
      </c>
      <c r="B328" s="117" t="str">
        <f>'изм. 31'!B288</f>
        <v>внебюджетные источники</v>
      </c>
      <c r="C328" s="96">
        <v>1322350.8400000001</v>
      </c>
      <c r="D328" s="97">
        <v>859647</v>
      </c>
      <c r="E328" s="100">
        <f>D328/C328*100+IF(D328/C328=0,0,D328/C328/100)</f>
        <v>65.015496545530979</v>
      </c>
      <c r="F328" s="104"/>
    </row>
    <row r="329" spans="1:6" ht="40.5" customHeight="1" x14ac:dyDescent="0.25">
      <c r="A329" s="45">
        <f>'изм. 31'!A319</f>
        <v>241</v>
      </c>
      <c r="B329" s="128" t="s">
        <v>235</v>
      </c>
      <c r="C329" s="98">
        <f>C330+C331+C332+C333</f>
        <v>0</v>
      </c>
      <c r="D329" s="98">
        <f>D330+D331+D332+D333</f>
        <v>0</v>
      </c>
      <c r="E329" s="99">
        <v>0</v>
      </c>
      <c r="F329" s="104"/>
    </row>
    <row r="330" spans="1:6" x14ac:dyDescent="0.25">
      <c r="A330" s="45">
        <f>'изм. 31'!A320</f>
        <v>242</v>
      </c>
      <c r="B330" s="117" t="str">
        <f>'изм. 31'!B290</f>
        <v>федеральный бюджет</v>
      </c>
      <c r="C330" s="96">
        <v>0</v>
      </c>
      <c r="D330" s="97">
        <v>0</v>
      </c>
      <c r="E330" s="100">
        <v>0</v>
      </c>
      <c r="F330" s="104"/>
    </row>
    <row r="331" spans="1:6" x14ac:dyDescent="0.25">
      <c r="A331" s="45">
        <f>'изм. 31'!A321</f>
        <v>243</v>
      </c>
      <c r="B331" s="117" t="str">
        <f>'изм. 31'!B291</f>
        <v>областной бюджет</v>
      </c>
      <c r="C331" s="96">
        <v>0</v>
      </c>
      <c r="D331" s="97">
        <v>0</v>
      </c>
      <c r="E331" s="100">
        <v>0</v>
      </c>
      <c r="F331" s="104"/>
    </row>
    <row r="332" spans="1:6" x14ac:dyDescent="0.25">
      <c r="A332" s="45">
        <f>'изм. 31'!A322</f>
        <v>244</v>
      </c>
      <c r="B332" s="117" t="str">
        <f>'изм. 31'!B292</f>
        <v>местный бюджет</v>
      </c>
      <c r="C332" s="96">
        <v>0</v>
      </c>
      <c r="D332" s="97">
        <v>0</v>
      </c>
      <c r="E332" s="100">
        <v>0</v>
      </c>
      <c r="F332" s="104"/>
    </row>
    <row r="333" spans="1:6" x14ac:dyDescent="0.25">
      <c r="A333" s="45">
        <f>'изм. 31'!A323</f>
        <v>245</v>
      </c>
      <c r="B333" s="117" t="str">
        <f>'изм. 31'!B293</f>
        <v>внебюджетные источники</v>
      </c>
      <c r="C333" s="96">
        <v>0</v>
      </c>
      <c r="D333" s="97">
        <v>0</v>
      </c>
      <c r="E333" s="100">
        <v>0</v>
      </c>
      <c r="F333" s="104"/>
    </row>
    <row r="334" spans="1:6" ht="48.75" x14ac:dyDescent="0.25">
      <c r="A334" s="45">
        <f>'изм. 31'!A324</f>
        <v>246</v>
      </c>
      <c r="B334" s="128" t="s">
        <v>236</v>
      </c>
      <c r="C334" s="98">
        <f>C335+C336+C337+C338</f>
        <v>0</v>
      </c>
      <c r="D334" s="101">
        <v>0</v>
      </c>
      <c r="E334" s="99">
        <v>0</v>
      </c>
      <c r="F334" s="104"/>
    </row>
    <row r="335" spans="1:6" x14ac:dyDescent="0.25">
      <c r="A335" s="45">
        <f>'изм. 31'!A325</f>
        <v>247</v>
      </c>
      <c r="B335" s="117" t="str">
        <f>'изм. 31'!B295</f>
        <v>федеральный бюджет</v>
      </c>
      <c r="C335" s="96">
        <v>0</v>
      </c>
      <c r="D335" s="97">
        <v>0</v>
      </c>
      <c r="E335" s="100">
        <v>0</v>
      </c>
      <c r="F335" s="104"/>
    </row>
    <row r="336" spans="1:6" x14ac:dyDescent="0.25">
      <c r="A336" s="45">
        <f>'изм. 31'!A326</f>
        <v>248</v>
      </c>
      <c r="B336" s="117" t="str">
        <f>'изм. 31'!B296</f>
        <v>областной бюджет</v>
      </c>
      <c r="C336" s="96">
        <v>0</v>
      </c>
      <c r="D336" s="97">
        <v>0</v>
      </c>
      <c r="E336" s="100">
        <v>0</v>
      </c>
      <c r="F336" s="104"/>
    </row>
    <row r="337" spans="1:6" x14ac:dyDescent="0.25">
      <c r="A337" s="45">
        <f>'изм. 31'!A327</f>
        <v>249</v>
      </c>
      <c r="B337" s="117" t="str">
        <f>'изм. 31'!B297</f>
        <v>местный бюджет</v>
      </c>
      <c r="C337" s="96">
        <v>0</v>
      </c>
      <c r="D337" s="97">
        <v>0</v>
      </c>
      <c r="E337" s="100">
        <v>0</v>
      </c>
      <c r="F337" s="104"/>
    </row>
    <row r="338" spans="1:6" x14ac:dyDescent="0.25">
      <c r="A338" s="45">
        <f>'изм. 31'!A328</f>
        <v>250</v>
      </c>
      <c r="B338" s="117" t="str">
        <f>'изм. 31'!B298</f>
        <v>внебюджетные источники</v>
      </c>
      <c r="C338" s="96">
        <v>0</v>
      </c>
      <c r="D338" s="97">
        <v>0</v>
      </c>
      <c r="E338" s="100">
        <v>0</v>
      </c>
      <c r="F338" s="104"/>
    </row>
    <row r="339" spans="1:6" ht="48.75" x14ac:dyDescent="0.25">
      <c r="A339" s="45">
        <f>'изм. 31'!A329</f>
        <v>251</v>
      </c>
      <c r="B339" s="128" t="s">
        <v>237</v>
      </c>
      <c r="C339" s="98">
        <f>C340+C341+C342+C343</f>
        <v>0</v>
      </c>
      <c r="D339" s="98">
        <f>D340+D341+D342+D343</f>
        <v>0</v>
      </c>
      <c r="E339" s="99">
        <v>0</v>
      </c>
      <c r="F339" s="132"/>
    </row>
    <row r="340" spans="1:6" x14ac:dyDescent="0.25">
      <c r="A340" s="45">
        <f>'изм. 31'!A330</f>
        <v>252</v>
      </c>
      <c r="B340" s="126" t="s">
        <v>17</v>
      </c>
      <c r="C340" s="96">
        <v>0</v>
      </c>
      <c r="D340" s="97">
        <v>0</v>
      </c>
      <c r="E340" s="100">
        <v>0</v>
      </c>
      <c r="F340" s="132"/>
    </row>
    <row r="341" spans="1:6" x14ac:dyDescent="0.25">
      <c r="A341" s="45">
        <f>'изм. 31'!A331</f>
        <v>253</v>
      </c>
      <c r="B341" s="117" t="s">
        <v>18</v>
      </c>
      <c r="C341" s="96">
        <v>0</v>
      </c>
      <c r="D341" s="97">
        <v>0</v>
      </c>
      <c r="E341" s="100">
        <v>0</v>
      </c>
      <c r="F341" s="132"/>
    </row>
    <row r="342" spans="1:6" x14ac:dyDescent="0.25">
      <c r="A342" s="45">
        <f>'изм. 31'!A332</f>
        <v>254</v>
      </c>
      <c r="B342" s="117" t="s">
        <v>19</v>
      </c>
      <c r="C342" s="96">
        <v>0</v>
      </c>
      <c r="D342" s="97">
        <v>0</v>
      </c>
      <c r="E342" s="100">
        <v>0</v>
      </c>
      <c r="F342" s="132"/>
    </row>
    <row r="343" spans="1:6" x14ac:dyDescent="0.25">
      <c r="A343" s="45">
        <f>'изм. 31'!A333</f>
        <v>255</v>
      </c>
      <c r="B343" s="117" t="s">
        <v>20</v>
      </c>
      <c r="C343" s="96">
        <v>0</v>
      </c>
      <c r="D343" s="97">
        <v>0</v>
      </c>
      <c r="E343" s="100">
        <v>0</v>
      </c>
      <c r="F343" s="132"/>
    </row>
    <row r="344" spans="1:6" ht="39.75" customHeight="1" x14ac:dyDescent="0.25">
      <c r="A344" s="45">
        <f>'изм. 31'!A334</f>
        <v>249</v>
      </c>
      <c r="B344" s="129" t="s">
        <v>238</v>
      </c>
      <c r="C344" s="98">
        <f>C345+C346+C347+C348</f>
        <v>0</v>
      </c>
      <c r="D344" s="98">
        <f>D345+D346+D347+D348</f>
        <v>0</v>
      </c>
      <c r="E344" s="99">
        <v>0</v>
      </c>
      <c r="F344" s="132"/>
    </row>
    <row r="345" spans="1:6" x14ac:dyDescent="0.25">
      <c r="A345" s="45">
        <f>'изм. 31'!A335</f>
        <v>250</v>
      </c>
      <c r="B345" s="117" t="s">
        <v>17</v>
      </c>
      <c r="C345" s="96">
        <v>0</v>
      </c>
      <c r="D345" s="97">
        <v>0</v>
      </c>
      <c r="E345" s="100">
        <v>0</v>
      </c>
      <c r="F345" s="132"/>
    </row>
    <row r="346" spans="1:6" x14ac:dyDescent="0.25">
      <c r="A346" s="45">
        <f>'изм. 31'!A336</f>
        <v>251</v>
      </c>
      <c r="B346" s="117" t="s">
        <v>18</v>
      </c>
      <c r="C346" s="96">
        <v>0</v>
      </c>
      <c r="D346" s="97">
        <v>0</v>
      </c>
      <c r="E346" s="100">
        <v>0</v>
      </c>
      <c r="F346" s="132"/>
    </row>
    <row r="347" spans="1:6" x14ac:dyDescent="0.25">
      <c r="A347" s="45">
        <f>'изм. 31'!A337</f>
        <v>252</v>
      </c>
      <c r="B347" s="117" t="s">
        <v>19</v>
      </c>
      <c r="C347" s="96">
        <v>0</v>
      </c>
      <c r="D347" s="97">
        <v>0</v>
      </c>
      <c r="E347" s="100">
        <v>0</v>
      </c>
      <c r="F347" s="132"/>
    </row>
    <row r="348" spans="1:6" x14ac:dyDescent="0.25">
      <c r="A348" s="45">
        <f>'изм. 31'!A338</f>
        <v>253</v>
      </c>
      <c r="B348" s="117" t="s">
        <v>20</v>
      </c>
      <c r="C348" s="96">
        <v>0</v>
      </c>
      <c r="D348" s="97">
        <v>0</v>
      </c>
      <c r="E348" s="100">
        <v>0</v>
      </c>
      <c r="F348" s="132"/>
    </row>
    <row r="349" spans="1:6" ht="61.5" customHeight="1" x14ac:dyDescent="0.25">
      <c r="A349" s="45">
        <f>'изм. 31'!A339</f>
        <v>254</v>
      </c>
      <c r="B349" s="129" t="s">
        <v>239</v>
      </c>
      <c r="C349" s="98">
        <f>C350+C351+C352</f>
        <v>0</v>
      </c>
      <c r="D349" s="98">
        <f>D350+D351+D352</f>
        <v>0</v>
      </c>
      <c r="E349" s="99">
        <v>0</v>
      </c>
      <c r="F349" s="132"/>
    </row>
    <row r="350" spans="1:6" x14ac:dyDescent="0.25">
      <c r="A350" s="45">
        <f>'изм. 31'!A340</f>
        <v>255</v>
      </c>
      <c r="B350" s="117" t="s">
        <v>17</v>
      </c>
      <c r="C350" s="96">
        <v>0</v>
      </c>
      <c r="D350" s="97">
        <v>0</v>
      </c>
      <c r="E350" s="100">
        <v>0</v>
      </c>
      <c r="F350" s="132"/>
    </row>
    <row r="351" spans="1:6" x14ac:dyDescent="0.25">
      <c r="A351" s="45">
        <f>'изм. 31'!A341</f>
        <v>256</v>
      </c>
      <c r="B351" s="117" t="s">
        <v>18</v>
      </c>
      <c r="C351" s="96">
        <v>0</v>
      </c>
      <c r="D351" s="97">
        <v>0</v>
      </c>
      <c r="E351" s="100">
        <v>0</v>
      </c>
      <c r="F351" s="132"/>
    </row>
    <row r="352" spans="1:6" x14ac:dyDescent="0.25">
      <c r="A352" s="45">
        <f>'изм. 31'!A342</f>
        <v>256</v>
      </c>
      <c r="B352" s="117" t="s">
        <v>19</v>
      </c>
      <c r="C352" s="96">
        <v>0</v>
      </c>
      <c r="D352" s="97">
        <v>0</v>
      </c>
      <c r="E352" s="100">
        <v>0</v>
      </c>
      <c r="F352" s="132"/>
    </row>
    <row r="353" spans="1:6" ht="104.25" customHeight="1" x14ac:dyDescent="0.25">
      <c r="A353" s="45">
        <f>'изм. 31'!A343</f>
        <v>257</v>
      </c>
      <c r="B353" s="129" t="s">
        <v>240</v>
      </c>
      <c r="C353" s="98">
        <f>C354+C355+C367</f>
        <v>0</v>
      </c>
      <c r="D353" s="98">
        <f>D354+D355+D367</f>
        <v>0</v>
      </c>
      <c r="E353" s="99">
        <v>0</v>
      </c>
      <c r="F353" s="132"/>
    </row>
    <row r="354" spans="1:6" x14ac:dyDescent="0.25">
      <c r="A354" s="45">
        <f>'изм. 31'!A344</f>
        <v>258</v>
      </c>
      <c r="B354" s="117" t="s">
        <v>18</v>
      </c>
      <c r="C354" s="96">
        <v>0</v>
      </c>
      <c r="D354" s="97">
        <v>0</v>
      </c>
      <c r="E354" s="100">
        <v>0</v>
      </c>
      <c r="F354" s="132"/>
    </row>
    <row r="355" spans="1:6" x14ac:dyDescent="0.25">
      <c r="A355" s="45">
        <f>'изм. 31'!A345</f>
        <v>259</v>
      </c>
      <c r="B355" s="117" t="s">
        <v>19</v>
      </c>
      <c r="C355" s="96">
        <v>0</v>
      </c>
      <c r="D355" s="97">
        <v>0</v>
      </c>
      <c r="E355" s="100">
        <v>0</v>
      </c>
      <c r="F355" s="132"/>
    </row>
    <row r="356" spans="1:6" ht="43.5" customHeight="1" x14ac:dyDescent="0.25">
      <c r="A356" s="45">
        <f>'изм. 31'!A346</f>
        <v>260</v>
      </c>
      <c r="B356" s="129" t="s">
        <v>230</v>
      </c>
      <c r="C356" s="98">
        <f>C357+C358+C359</f>
        <v>0</v>
      </c>
      <c r="D356" s="98">
        <f>D357+D358+D359</f>
        <v>0</v>
      </c>
      <c r="E356" s="99">
        <v>0</v>
      </c>
      <c r="F356" s="132"/>
    </row>
    <row r="357" spans="1:6" x14ac:dyDescent="0.25">
      <c r="A357" s="45">
        <f>'изм. 31'!A347</f>
        <v>261</v>
      </c>
      <c r="B357" s="117" t="s">
        <v>18</v>
      </c>
      <c r="C357" s="96">
        <v>0</v>
      </c>
      <c r="D357" s="97">
        <v>0</v>
      </c>
      <c r="E357" s="100">
        <v>0</v>
      </c>
      <c r="F357" s="132"/>
    </row>
    <row r="358" spans="1:6" x14ac:dyDescent="0.25">
      <c r="A358" s="45">
        <f>'изм. 31'!A348</f>
        <v>262</v>
      </c>
      <c r="B358" s="117" t="s">
        <v>19</v>
      </c>
      <c r="C358" s="96">
        <v>0</v>
      </c>
      <c r="D358" s="97">
        <v>0</v>
      </c>
      <c r="E358" s="100">
        <v>0</v>
      </c>
      <c r="F358" s="132"/>
    </row>
    <row r="359" spans="1:6" x14ac:dyDescent="0.25">
      <c r="A359" s="45">
        <f>'изм. 31'!A349</f>
        <v>263</v>
      </c>
      <c r="B359" s="117" t="s">
        <v>20</v>
      </c>
      <c r="C359" s="96">
        <v>0</v>
      </c>
      <c r="D359" s="97">
        <v>0</v>
      </c>
      <c r="E359" s="100">
        <v>0</v>
      </c>
      <c r="F359" s="132"/>
    </row>
    <row r="360" spans="1:6" ht="75" customHeight="1" x14ac:dyDescent="0.25">
      <c r="A360" s="103">
        <f>'изм. 31'!A350</f>
        <v>264</v>
      </c>
      <c r="B360" s="129" t="s">
        <v>229</v>
      </c>
      <c r="C360" s="98">
        <f>C361</f>
        <v>548864.21</v>
      </c>
      <c r="D360" s="98">
        <f>D361</f>
        <v>548864.21</v>
      </c>
      <c r="E360" s="99">
        <f>D360/C360*100</f>
        <v>100</v>
      </c>
      <c r="F360" s="132"/>
    </row>
    <row r="361" spans="1:6" x14ac:dyDescent="0.25">
      <c r="A361" s="103">
        <f>'изм. 31'!A351</f>
        <v>265</v>
      </c>
      <c r="B361" s="117" t="s">
        <v>19</v>
      </c>
      <c r="C361" s="96">
        <v>548864.21</v>
      </c>
      <c r="D361" s="97">
        <v>548864.21</v>
      </c>
      <c r="E361" s="100">
        <v>100</v>
      </c>
      <c r="F361" s="132"/>
    </row>
    <row r="362" spans="1:6" ht="43.5" customHeight="1" x14ac:dyDescent="0.25">
      <c r="A362" s="103">
        <f>'изм. 31'!A352</f>
        <v>266</v>
      </c>
      <c r="B362" s="129" t="s">
        <v>228</v>
      </c>
      <c r="C362" s="98">
        <f>C363+C364+C367</f>
        <v>343106</v>
      </c>
      <c r="D362" s="98">
        <f>D363+D364+D367</f>
        <v>343106</v>
      </c>
      <c r="E362" s="99">
        <f>D362/C362*100</f>
        <v>100</v>
      </c>
      <c r="F362" s="132"/>
    </row>
    <row r="363" spans="1:6" x14ac:dyDescent="0.25">
      <c r="A363" s="103">
        <f>'изм. 31'!A353</f>
        <v>267</v>
      </c>
      <c r="B363" s="117" t="s">
        <v>18</v>
      </c>
      <c r="C363" s="96">
        <v>0</v>
      </c>
      <c r="D363" s="97">
        <v>0</v>
      </c>
      <c r="E363" s="100">
        <v>0</v>
      </c>
      <c r="F363" s="132"/>
    </row>
    <row r="364" spans="1:6" x14ac:dyDescent="0.25">
      <c r="A364" s="103">
        <f>'изм. 31'!A354</f>
        <v>268</v>
      </c>
      <c r="B364" s="117" t="s">
        <v>19</v>
      </c>
      <c r="C364" s="96">
        <v>343106</v>
      </c>
      <c r="D364" s="97">
        <v>343106</v>
      </c>
      <c r="E364" s="100">
        <f>D364/C364*100</f>
        <v>100</v>
      </c>
      <c r="F364" s="132"/>
    </row>
    <row r="365" spans="1:6" ht="62.25" customHeight="1" x14ac:dyDescent="0.25">
      <c r="A365" s="118">
        <f>'изм. 31'!A355</f>
        <v>269</v>
      </c>
      <c r="B365" s="129" t="s">
        <v>253</v>
      </c>
      <c r="C365" s="98">
        <f>C366+C367+C370</f>
        <v>0</v>
      </c>
      <c r="D365" s="98">
        <f>D366+D367+D370</f>
        <v>0</v>
      </c>
      <c r="E365" s="99">
        <v>0</v>
      </c>
      <c r="F365" s="132"/>
    </row>
    <row r="366" spans="1:6" x14ac:dyDescent="0.25">
      <c r="A366" s="118">
        <f>'изм. 31'!A356</f>
        <v>270</v>
      </c>
      <c r="B366" s="117" t="s">
        <v>19</v>
      </c>
      <c r="C366" s="96">
        <v>0</v>
      </c>
      <c r="D366" s="97">
        <v>0</v>
      </c>
      <c r="E366" s="100">
        <v>0</v>
      </c>
      <c r="F366" s="132"/>
    </row>
    <row r="367" spans="1:6" ht="24.75" customHeight="1" x14ac:dyDescent="0.25">
      <c r="A367" s="45">
        <f>'изм. 31'!A346</f>
        <v>260</v>
      </c>
      <c r="B367" s="154" t="str">
        <f>'изм. 31'!B299</f>
        <v>ПОДПРОГРАММА 3 "РАЗВИТИЕ ТУРИЗМА В КУШВИНСКОМ ГОРОДСКОМ ОКРУГЕ"</v>
      </c>
      <c r="C367" s="154"/>
      <c r="D367" s="154"/>
      <c r="E367" s="154"/>
      <c r="F367" s="154"/>
    </row>
    <row r="368" spans="1:6" x14ac:dyDescent="0.25">
      <c r="A368" s="45">
        <f>'изм. 31'!A347</f>
        <v>261</v>
      </c>
      <c r="B368" s="124" t="str">
        <f>'изм. 31'!B300</f>
        <v>Всего по подпрограмме, в том числе</v>
      </c>
      <c r="C368" s="98">
        <f>C369+C370+C371+C372</f>
        <v>2142295.2000000002</v>
      </c>
      <c r="D368" s="98">
        <f>D369+D370+D371+D372</f>
        <v>2142116.79</v>
      </c>
      <c r="E368" s="160">
        <f>D368/C368*100</f>
        <v>99.991672016069487</v>
      </c>
      <c r="F368" s="104"/>
    </row>
    <row r="369" spans="1:6" x14ac:dyDescent="0.25">
      <c r="A369" s="45">
        <f>'изм. 31'!A348</f>
        <v>262</v>
      </c>
      <c r="B369" s="117" t="str">
        <f>'изм. 31'!B301</f>
        <v>федеральный бюджет</v>
      </c>
      <c r="C369" s="96">
        <f t="shared" ref="C369:D372" si="7">C375+C393</f>
        <v>0</v>
      </c>
      <c r="D369" s="97">
        <f t="shared" si="7"/>
        <v>0</v>
      </c>
      <c r="E369" s="100">
        <v>0</v>
      </c>
      <c r="F369" s="104"/>
    </row>
    <row r="370" spans="1:6" x14ac:dyDescent="0.25">
      <c r="A370" s="45">
        <f>'изм. 31'!A349</f>
        <v>263</v>
      </c>
      <c r="B370" s="117" t="str">
        <f>'изм. 31'!B302</f>
        <v>областной бюджет</v>
      </c>
      <c r="C370" s="96">
        <f t="shared" si="7"/>
        <v>0</v>
      </c>
      <c r="D370" s="97">
        <f t="shared" si="7"/>
        <v>0</v>
      </c>
      <c r="E370" s="100">
        <v>0</v>
      </c>
      <c r="F370" s="104"/>
    </row>
    <row r="371" spans="1:6" x14ac:dyDescent="0.25">
      <c r="A371" s="45">
        <f>'изм. 31'!A350</f>
        <v>264</v>
      </c>
      <c r="B371" s="117" t="str">
        <f>'изм. 31'!B303</f>
        <v>местный бюджет</v>
      </c>
      <c r="C371" s="96">
        <f t="shared" si="7"/>
        <v>2142295.2000000002</v>
      </c>
      <c r="D371" s="97">
        <f>D377+D395</f>
        <v>2142116.79</v>
      </c>
      <c r="E371" s="162">
        <f>D371/C371*100</f>
        <v>99.991672016069487</v>
      </c>
      <c r="F371" s="104"/>
    </row>
    <row r="372" spans="1:6" x14ac:dyDescent="0.25">
      <c r="A372" s="45">
        <f>'изм. 31'!A351</f>
        <v>265</v>
      </c>
      <c r="B372" s="117" t="str">
        <f>'изм. 31'!B304</f>
        <v>внебюджетные источники</v>
      </c>
      <c r="C372" s="96">
        <f t="shared" si="7"/>
        <v>0</v>
      </c>
      <c r="D372" s="97">
        <f t="shared" si="7"/>
        <v>0</v>
      </c>
      <c r="E372" s="100">
        <v>0</v>
      </c>
      <c r="F372" s="104"/>
    </row>
    <row r="373" spans="1:6" x14ac:dyDescent="0.25">
      <c r="A373" s="45">
        <f>'изм. 31'!A352</f>
        <v>266</v>
      </c>
      <c r="B373" s="124" t="str">
        <f>'изм. 31'!B305</f>
        <v>1.      Капитальные вложения</v>
      </c>
      <c r="C373" s="96"/>
      <c r="D373" s="97"/>
      <c r="E373" s="100"/>
      <c r="F373" s="104"/>
    </row>
    <row r="374" spans="1:6" ht="24.75" x14ac:dyDescent="0.25">
      <c r="A374" s="45">
        <f>'изм. 31'!A353</f>
        <v>267</v>
      </c>
      <c r="B374" s="117" t="str">
        <f>'изм. 31'!B306</f>
        <v xml:space="preserve"> Всего по направлению «Капитальные вложения», в том числе:</v>
      </c>
      <c r="C374" s="98">
        <f>C375+C376+C377+C378</f>
        <v>0</v>
      </c>
      <c r="D374" s="101">
        <v>0</v>
      </c>
      <c r="E374" s="99">
        <v>0</v>
      </c>
      <c r="F374" s="104"/>
    </row>
    <row r="375" spans="1:6" x14ac:dyDescent="0.25">
      <c r="A375" s="45">
        <f>'изм. 31'!A354</f>
        <v>268</v>
      </c>
      <c r="B375" s="117" t="str">
        <f>'изм. 31'!B307</f>
        <v>федеральный бюджет</v>
      </c>
      <c r="C375" s="96">
        <v>0</v>
      </c>
      <c r="D375" s="97">
        <v>0</v>
      </c>
      <c r="E375" s="100">
        <v>0</v>
      </c>
      <c r="F375" s="104"/>
    </row>
    <row r="376" spans="1:6" x14ac:dyDescent="0.25">
      <c r="A376" s="45">
        <f>'изм. 31'!A355</f>
        <v>269</v>
      </c>
      <c r="B376" s="117" t="str">
        <f>'изм. 31'!B308</f>
        <v>областной бюджет</v>
      </c>
      <c r="C376" s="96">
        <v>0</v>
      </c>
      <c r="D376" s="97">
        <v>0</v>
      </c>
      <c r="E376" s="100">
        <v>0</v>
      </c>
      <c r="F376" s="104"/>
    </row>
    <row r="377" spans="1:6" x14ac:dyDescent="0.25">
      <c r="A377" s="45">
        <f>'изм. 31'!A356</f>
        <v>270</v>
      </c>
      <c r="B377" s="117" t="str">
        <f>'изм. 31'!B309</f>
        <v>местный бюджет</v>
      </c>
      <c r="C377" s="96">
        <v>0</v>
      </c>
      <c r="D377" s="97">
        <v>0</v>
      </c>
      <c r="E377" s="100">
        <v>0</v>
      </c>
      <c r="F377" s="104"/>
    </row>
    <row r="378" spans="1:6" x14ac:dyDescent="0.25">
      <c r="A378" s="45">
        <f>'изм. 31'!A357</f>
        <v>271</v>
      </c>
      <c r="B378" s="117" t="str">
        <f>'изм. 31'!B310</f>
        <v>внебюджетные источники</v>
      </c>
      <c r="C378" s="96">
        <v>0</v>
      </c>
      <c r="D378" s="97">
        <v>0</v>
      </c>
      <c r="E378" s="100">
        <v>0</v>
      </c>
      <c r="F378" s="104"/>
    </row>
    <row r="379" spans="1:6" ht="24.75" hidden="1" x14ac:dyDescent="0.25">
      <c r="A379" s="45">
        <f>'изм. 31'!A358</f>
        <v>272</v>
      </c>
      <c r="B379" s="126" t="str">
        <f>'изм. 31'!B311</f>
        <v>1.1. Бюджетные инвестиции в объекты капитального строительства</v>
      </c>
      <c r="C379" s="96" t="e">
        <f>#REF!</f>
        <v>#REF!</v>
      </c>
      <c r="D379" s="97">
        <v>0</v>
      </c>
      <c r="E379" s="100"/>
      <c r="F379" s="104"/>
    </row>
    <row r="380" spans="1:6" ht="24.75" hidden="1" x14ac:dyDescent="0.25">
      <c r="A380" s="45">
        <f>'изм. 31'!A359</f>
        <v>273</v>
      </c>
      <c r="B380" s="117" t="str">
        <f>'изм. 31'!B312</f>
        <v>Бюджетные инвестиции в объекты капитального строительства, всего, в том числе</v>
      </c>
      <c r="C380" s="96" t="e">
        <f>#REF!</f>
        <v>#REF!</v>
      </c>
      <c r="D380" s="97">
        <v>0</v>
      </c>
      <c r="E380" s="100">
        <v>0</v>
      </c>
      <c r="F380" s="104"/>
    </row>
    <row r="381" spans="1:6" hidden="1" x14ac:dyDescent="0.25">
      <c r="A381" s="45">
        <f>'изм. 31'!A360</f>
        <v>274</v>
      </c>
      <c r="B381" s="117" t="str">
        <f>'изм. 31'!B313</f>
        <v>федеральный бюджет</v>
      </c>
      <c r="C381" s="96" t="e">
        <f>#REF!</f>
        <v>#REF!</v>
      </c>
      <c r="D381" s="97">
        <v>0</v>
      </c>
      <c r="E381" s="100">
        <v>0</v>
      </c>
      <c r="F381" s="104"/>
    </row>
    <row r="382" spans="1:6" hidden="1" x14ac:dyDescent="0.25">
      <c r="A382" s="45">
        <f>'изм. 31'!A361</f>
        <v>275</v>
      </c>
      <c r="B382" s="117" t="str">
        <f>'изм. 31'!B314</f>
        <v>областной бюджет</v>
      </c>
      <c r="C382" s="96" t="e">
        <f>#REF!</f>
        <v>#REF!</v>
      </c>
      <c r="D382" s="97">
        <v>0</v>
      </c>
      <c r="E382" s="100">
        <v>0</v>
      </c>
      <c r="F382" s="104"/>
    </row>
    <row r="383" spans="1:6" hidden="1" x14ac:dyDescent="0.25">
      <c r="A383" s="45">
        <f>'изм. 31'!A362</f>
        <v>276</v>
      </c>
      <c r="B383" s="117" t="str">
        <f>'изм. 31'!B315</f>
        <v>местный бюджет</v>
      </c>
      <c r="C383" s="96" t="e">
        <f>#REF!</f>
        <v>#REF!</v>
      </c>
      <c r="D383" s="97">
        <v>0</v>
      </c>
      <c r="E383" s="100">
        <v>0</v>
      </c>
      <c r="F383" s="104"/>
    </row>
    <row r="384" spans="1:6" hidden="1" x14ac:dyDescent="0.25">
      <c r="A384" s="45">
        <f>'изм. 31'!A363</f>
        <v>277</v>
      </c>
      <c r="B384" s="117" t="str">
        <f>'изм. 31'!B316</f>
        <v>внебюджетные источники</v>
      </c>
      <c r="C384" s="96" t="e">
        <f>#REF!</f>
        <v>#REF!</v>
      </c>
      <c r="D384" s="97">
        <v>0</v>
      </c>
      <c r="E384" s="100">
        <v>0</v>
      </c>
      <c r="F384" s="104"/>
    </row>
    <row r="385" spans="1:6" hidden="1" x14ac:dyDescent="0.25">
      <c r="A385" s="45">
        <f>'изм. 31'!A364</f>
        <v>278</v>
      </c>
      <c r="B385" s="126" t="str">
        <f>'изм. 31'!B317</f>
        <v>1.2. Иные капитальные вложения</v>
      </c>
      <c r="C385" s="96" t="e">
        <f>#REF!</f>
        <v>#REF!</v>
      </c>
      <c r="D385" s="97">
        <v>0</v>
      </c>
      <c r="E385" s="100"/>
      <c r="F385" s="104"/>
    </row>
    <row r="386" spans="1:6" hidden="1" x14ac:dyDescent="0.25">
      <c r="A386" s="45">
        <f>'изм. 31'!A365</f>
        <v>279</v>
      </c>
      <c r="B386" s="117" t="str">
        <f>'изм. 31'!B318</f>
        <v>Иные капитальные вложения, всего, в том числе</v>
      </c>
      <c r="C386" s="96" t="e">
        <f>#REF!</f>
        <v>#REF!</v>
      </c>
      <c r="D386" s="97">
        <v>0</v>
      </c>
      <c r="E386" s="100">
        <v>0</v>
      </c>
      <c r="F386" s="104"/>
    </row>
    <row r="387" spans="1:6" hidden="1" x14ac:dyDescent="0.25">
      <c r="A387" s="45">
        <f>'изм. 31'!A366</f>
        <v>280</v>
      </c>
      <c r="B387" s="117" t="str">
        <f>'изм. 31'!B319</f>
        <v>федеральный бюджет</v>
      </c>
      <c r="C387" s="96" t="e">
        <f>#REF!</f>
        <v>#REF!</v>
      </c>
      <c r="D387" s="97">
        <v>0</v>
      </c>
      <c r="E387" s="100">
        <v>0</v>
      </c>
      <c r="F387" s="104"/>
    </row>
    <row r="388" spans="1:6" hidden="1" x14ac:dyDescent="0.25">
      <c r="A388" s="45">
        <f>'изм. 31'!A367</f>
        <v>281</v>
      </c>
      <c r="B388" s="117" t="str">
        <f>'изм. 31'!B320</f>
        <v>областной бюджет</v>
      </c>
      <c r="C388" s="96" t="e">
        <f>#REF!</f>
        <v>#REF!</v>
      </c>
      <c r="D388" s="97">
        <v>0</v>
      </c>
      <c r="E388" s="100">
        <v>0</v>
      </c>
      <c r="F388" s="104"/>
    </row>
    <row r="389" spans="1:6" hidden="1" x14ac:dyDescent="0.25">
      <c r="A389" s="45">
        <f>'изм. 31'!A368</f>
        <v>282</v>
      </c>
      <c r="B389" s="117" t="str">
        <f>'изм. 31'!B321</f>
        <v>местный бюджет</v>
      </c>
      <c r="C389" s="96" t="e">
        <f>#REF!</f>
        <v>#REF!</v>
      </c>
      <c r="D389" s="97">
        <v>0</v>
      </c>
      <c r="E389" s="100">
        <v>0</v>
      </c>
      <c r="F389" s="104"/>
    </row>
    <row r="390" spans="1:6" hidden="1" x14ac:dyDescent="0.25">
      <c r="A390" s="45">
        <f>'изм. 31'!A369</f>
        <v>283</v>
      </c>
      <c r="B390" s="117" t="str">
        <f>'изм. 31'!B322</f>
        <v>внебюджетные источники</v>
      </c>
      <c r="C390" s="96" t="e">
        <f>#REF!</f>
        <v>#REF!</v>
      </c>
      <c r="D390" s="97">
        <v>0</v>
      </c>
      <c r="E390" s="100">
        <v>0</v>
      </c>
      <c r="F390" s="104"/>
    </row>
    <row r="391" spans="1:6" x14ac:dyDescent="0.25">
      <c r="A391" s="45">
        <f>'изм. 31'!A370</f>
        <v>284</v>
      </c>
      <c r="B391" s="124" t="str">
        <f>'изм. 31'!B323</f>
        <v>2. Прочие нужды</v>
      </c>
      <c r="C391" s="96"/>
      <c r="D391" s="97"/>
      <c r="E391" s="100"/>
      <c r="F391" s="104"/>
    </row>
    <row r="392" spans="1:6" x14ac:dyDescent="0.25">
      <c r="A392" s="45">
        <f>'изм. 31'!A371</f>
        <v>285</v>
      </c>
      <c r="B392" s="117" t="str">
        <f>'изм. 31'!B324</f>
        <v>Всего по направлению "Прочие нужды", в том числе:</v>
      </c>
      <c r="C392" s="98">
        <f>C393+C394+C395+C396</f>
        <v>2142295.2000000002</v>
      </c>
      <c r="D392" s="98">
        <f>D393+D394+D395+D396</f>
        <v>2142116.79</v>
      </c>
      <c r="E392" s="99">
        <f>D392/C392*100</f>
        <v>99.991672016069487</v>
      </c>
      <c r="F392" s="104"/>
    </row>
    <row r="393" spans="1:6" x14ac:dyDescent="0.25">
      <c r="A393" s="45">
        <f>'изм. 31'!A372</f>
        <v>286</v>
      </c>
      <c r="B393" s="117" t="str">
        <f>'изм. 31'!B325</f>
        <v>федеральный бюджет</v>
      </c>
      <c r="C393" s="96">
        <v>0</v>
      </c>
      <c r="D393" s="121">
        <f>D398+D415</f>
        <v>0</v>
      </c>
      <c r="E393" s="100">
        <v>0</v>
      </c>
      <c r="F393" s="104"/>
    </row>
    <row r="394" spans="1:6" x14ac:dyDescent="0.25">
      <c r="A394" s="45">
        <f>'изм. 31'!A373</f>
        <v>287</v>
      </c>
      <c r="B394" s="117" t="str">
        <f>'изм. 31'!B326</f>
        <v>областной бюджет</v>
      </c>
      <c r="C394" s="96">
        <v>0</v>
      </c>
      <c r="D394" s="121">
        <f>D399+D411+D416</f>
        <v>0</v>
      </c>
      <c r="E394" s="100">
        <v>0</v>
      </c>
      <c r="F394" s="104"/>
    </row>
    <row r="395" spans="1:6" x14ac:dyDescent="0.25">
      <c r="A395" s="45">
        <f>'изм. 31'!A374</f>
        <v>288</v>
      </c>
      <c r="B395" s="117" t="str">
        <f>'изм. 31'!B327</f>
        <v>местный бюджет</v>
      </c>
      <c r="C395" s="96">
        <f>C400+C412+C417+C420+C425</f>
        <v>2142295.2000000002</v>
      </c>
      <c r="D395" s="121">
        <f>D400+D412+D417+D420+D422+D425</f>
        <v>2142116.79</v>
      </c>
      <c r="E395" s="100">
        <f>D395/C395*100</f>
        <v>99.991672016069487</v>
      </c>
      <c r="F395" s="104"/>
    </row>
    <row r="396" spans="1:6" x14ac:dyDescent="0.25">
      <c r="A396" s="45">
        <f>'изм. 31'!A375</f>
        <v>289</v>
      </c>
      <c r="B396" s="117" t="str">
        <f>'изм. 31'!B328</f>
        <v>внебюджетные источники</v>
      </c>
      <c r="C396" s="96">
        <f>C401+C413+C418</f>
        <v>0</v>
      </c>
      <c r="D396" s="121">
        <f>D401+D413+D418</f>
        <v>0</v>
      </c>
      <c r="E396" s="100">
        <v>0</v>
      </c>
      <c r="F396" s="104"/>
    </row>
    <row r="397" spans="1:6" ht="72.75" x14ac:dyDescent="0.25">
      <c r="A397" s="45">
        <f>'изм. 31'!A376</f>
        <v>290</v>
      </c>
      <c r="B397" s="128" t="s">
        <v>241</v>
      </c>
      <c r="C397" s="101">
        <f>C398+C399+C400+C401</f>
        <v>155218</v>
      </c>
      <c r="D397" s="101">
        <f>SUM(D398:D401)</f>
        <v>155218</v>
      </c>
      <c r="E397" s="158">
        <v>100</v>
      </c>
      <c r="F397" s="104"/>
    </row>
    <row r="398" spans="1:6" x14ac:dyDescent="0.25">
      <c r="A398" s="45">
        <f>'изм. 31'!A377</f>
        <v>291</v>
      </c>
      <c r="B398" s="117" t="str">
        <f>'изм. 31'!B330</f>
        <v>федеральный бюджет</v>
      </c>
      <c r="C398" s="97">
        <v>0</v>
      </c>
      <c r="D398" s="97">
        <v>0</v>
      </c>
      <c r="E398" s="115">
        <v>0</v>
      </c>
      <c r="F398" s="133"/>
    </row>
    <row r="399" spans="1:6" x14ac:dyDescent="0.25">
      <c r="A399" s="45">
        <f>'изм. 31'!A378</f>
        <v>292</v>
      </c>
      <c r="B399" s="117" t="str">
        <f>'изм. 31'!B331</f>
        <v>областной бюджет</v>
      </c>
      <c r="C399" s="97">
        <v>0</v>
      </c>
      <c r="D399" s="97">
        <v>0</v>
      </c>
      <c r="E399" s="115">
        <v>0</v>
      </c>
      <c r="F399" s="133"/>
    </row>
    <row r="400" spans="1:6" x14ac:dyDescent="0.25">
      <c r="A400" s="45">
        <f>'изм. 31'!A379</f>
        <v>293</v>
      </c>
      <c r="B400" s="117" t="str">
        <f>'изм. 31'!B332</f>
        <v>местный бюджет</v>
      </c>
      <c r="C400" s="97">
        <v>155218</v>
      </c>
      <c r="D400" s="97">
        <v>155218</v>
      </c>
      <c r="E400" s="159">
        <v>100</v>
      </c>
      <c r="F400" s="133"/>
    </row>
    <row r="401" spans="1:6" x14ac:dyDescent="0.25">
      <c r="A401" s="45">
        <f>'изм. 31'!A380</f>
        <v>294</v>
      </c>
      <c r="B401" s="117" t="str">
        <f>'изм. 31'!B333</f>
        <v>внебюджетные источники</v>
      </c>
      <c r="C401" s="97">
        <v>0</v>
      </c>
      <c r="D401" s="97">
        <v>0</v>
      </c>
      <c r="E401" s="115">
        <v>0</v>
      </c>
      <c r="F401" s="133"/>
    </row>
    <row r="402" spans="1:6" ht="72.75" hidden="1" x14ac:dyDescent="0.25">
      <c r="A402" s="45">
        <f>'изм. 31'!A381</f>
        <v>295</v>
      </c>
      <c r="B402" s="117" t="str">
        <f>'изм. 31'!B334</f>
        <v>Мероприятие 12.1  Субсидии на капитальный ремонт помещения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Фадеевых,39.</v>
      </c>
      <c r="C402" s="97" t="e">
        <f>#REF!</f>
        <v>#REF!</v>
      </c>
      <c r="D402" s="111"/>
      <c r="E402" s="115">
        <v>0</v>
      </c>
      <c r="F402" s="104"/>
    </row>
    <row r="403" spans="1:6" hidden="1" x14ac:dyDescent="0.25">
      <c r="A403" s="45">
        <f>'изм. 31'!A382</f>
        <v>296</v>
      </c>
      <c r="B403" s="117" t="str">
        <f>'изм. 31'!B335</f>
        <v>областной бюджет</v>
      </c>
      <c r="C403" s="97" t="e">
        <f>#REF!</f>
        <v>#REF!</v>
      </c>
      <c r="D403" s="111"/>
      <c r="E403" s="100">
        <v>0</v>
      </c>
      <c r="F403" s="104"/>
    </row>
    <row r="404" spans="1:6" hidden="1" x14ac:dyDescent="0.25">
      <c r="A404" s="45">
        <f>'изм. 31'!A383</f>
        <v>297</v>
      </c>
      <c r="B404" s="117" t="str">
        <f>'изм. 31'!B336</f>
        <v>местный бюджет</v>
      </c>
      <c r="C404" s="97" t="e">
        <f>#REF!</f>
        <v>#REF!</v>
      </c>
      <c r="D404" s="111"/>
      <c r="E404" s="100">
        <v>0</v>
      </c>
      <c r="F404" s="104"/>
    </row>
    <row r="405" spans="1:6" hidden="1" x14ac:dyDescent="0.25">
      <c r="A405" s="45">
        <f>'изм. 31'!A384</f>
        <v>298</v>
      </c>
      <c r="B405" s="117" t="str">
        <f>'изм. 31'!B337</f>
        <v>внебюджетные источники</v>
      </c>
      <c r="C405" s="97" t="e">
        <f>#REF!</f>
        <v>#REF!</v>
      </c>
      <c r="D405" s="111"/>
      <c r="E405" s="100">
        <v>0</v>
      </c>
      <c r="F405" s="104"/>
    </row>
    <row r="406" spans="1:6" ht="72.75" hidden="1" x14ac:dyDescent="0.25">
      <c r="A406" s="45">
        <f>'изм. 31'!A385</f>
        <v>299</v>
      </c>
      <c r="B406" s="117" t="str">
        <f>'изм. 31'!B338</f>
        <v>Мероприятие 12.2. Обеспечение мероприятий по укреплению и развитию материально-технической базы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 39, всего, из них:</v>
      </c>
      <c r="C406" s="97" t="e">
        <f>#REF!</f>
        <v>#REF!</v>
      </c>
      <c r="D406" s="111"/>
      <c r="E406" s="100">
        <v>0</v>
      </c>
      <c r="F406" s="104"/>
    </row>
    <row r="407" spans="1:6" hidden="1" x14ac:dyDescent="0.25">
      <c r="A407" s="45">
        <f>'изм. 31'!A386</f>
        <v>300</v>
      </c>
      <c r="B407" s="117" t="str">
        <f>'изм. 31'!B339</f>
        <v>областной бюджет</v>
      </c>
      <c r="C407" s="97" t="e">
        <f>#REF!</f>
        <v>#REF!</v>
      </c>
      <c r="D407" s="111"/>
      <c r="E407" s="100">
        <v>0</v>
      </c>
      <c r="F407" s="104"/>
    </row>
    <row r="408" spans="1:6" hidden="1" x14ac:dyDescent="0.25">
      <c r="A408" s="45">
        <f>'изм. 31'!A387</f>
        <v>301</v>
      </c>
      <c r="B408" s="117" t="str">
        <f>'изм. 31'!B340</f>
        <v>местный бюджет</v>
      </c>
      <c r="C408" s="97" t="e">
        <f>#REF!</f>
        <v>#REF!</v>
      </c>
      <c r="D408" s="111"/>
      <c r="E408" s="100">
        <v>0</v>
      </c>
      <c r="F408" s="104"/>
    </row>
    <row r="409" spans="1:6" hidden="1" x14ac:dyDescent="0.25">
      <c r="A409" s="45">
        <f>'изм. 31'!A388</f>
        <v>302</v>
      </c>
      <c r="B409" s="117" t="str">
        <f>'изм. 31'!B341</f>
        <v>внебюджетные источники</v>
      </c>
      <c r="C409" s="97" t="e">
        <f>#REF!</f>
        <v>#REF!</v>
      </c>
      <c r="D409" s="111"/>
      <c r="E409" s="100">
        <v>0</v>
      </c>
      <c r="F409" s="104"/>
    </row>
    <row r="410" spans="1:6" ht="48.75" x14ac:dyDescent="0.25">
      <c r="A410" s="45">
        <f>'изм. 31'!A389</f>
        <v>303</v>
      </c>
      <c r="B410" s="128" t="s">
        <v>242</v>
      </c>
      <c r="C410" s="101">
        <f>C411+C412+C413</f>
        <v>0</v>
      </c>
      <c r="D410" s="101">
        <f>D411+D412+D413</f>
        <v>0</v>
      </c>
      <c r="E410" s="99">
        <v>0</v>
      </c>
      <c r="F410" s="104"/>
    </row>
    <row r="411" spans="1:6" x14ac:dyDescent="0.25">
      <c r="A411" s="45">
        <f>'изм. 31'!A390</f>
        <v>304</v>
      </c>
      <c r="B411" s="117" t="str">
        <f>'изм. 31'!B344</f>
        <v>областной бюджет</v>
      </c>
      <c r="C411" s="97">
        <v>0</v>
      </c>
      <c r="D411" s="97">
        <v>0</v>
      </c>
      <c r="E411" s="100">
        <v>0</v>
      </c>
      <c r="F411" s="104"/>
    </row>
    <row r="412" spans="1:6" x14ac:dyDescent="0.25">
      <c r="A412" s="45">
        <f>'изм. 31'!A391</f>
        <v>305</v>
      </c>
      <c r="B412" s="117" t="str">
        <f>'изм. 31'!B345</f>
        <v>местный бюджет</v>
      </c>
      <c r="C412" s="97">
        <v>0</v>
      </c>
      <c r="D412" s="97">
        <v>0</v>
      </c>
      <c r="E412" s="100">
        <v>0</v>
      </c>
      <c r="F412" s="104"/>
    </row>
    <row r="413" spans="1:6" x14ac:dyDescent="0.25">
      <c r="A413" s="45">
        <f>'изм. 31'!A392</f>
        <v>306</v>
      </c>
      <c r="B413" s="117" t="str">
        <f>'изм. 31'!B346</f>
        <v>внебюджетные источники</v>
      </c>
      <c r="C413" s="97">
        <v>0</v>
      </c>
      <c r="D413" s="97">
        <v>0</v>
      </c>
      <c r="E413" s="100">
        <v>0</v>
      </c>
      <c r="F413" s="104"/>
    </row>
    <row r="414" spans="1:6" ht="52.5" customHeight="1" x14ac:dyDescent="0.25">
      <c r="A414" s="45">
        <f>'изм. 31'!A393</f>
        <v>307</v>
      </c>
      <c r="B414" s="128" t="s">
        <v>243</v>
      </c>
      <c r="C414" s="98">
        <f>C415+C416+C417+C418</f>
        <v>0</v>
      </c>
      <c r="D414" s="101">
        <v>0</v>
      </c>
      <c r="E414" s="99">
        <v>0</v>
      </c>
      <c r="F414" s="104"/>
    </row>
    <row r="415" spans="1:6" x14ac:dyDescent="0.25">
      <c r="A415" s="45">
        <f>'изм. 31'!A394</f>
        <v>308</v>
      </c>
      <c r="B415" s="117" t="str">
        <f>'изм. 31'!B348</f>
        <v>федеральный бюджет</v>
      </c>
      <c r="C415" s="96">
        <v>0</v>
      </c>
      <c r="D415" s="97">
        <v>0</v>
      </c>
      <c r="E415" s="100">
        <v>0</v>
      </c>
      <c r="F415" s="104"/>
    </row>
    <row r="416" spans="1:6" x14ac:dyDescent="0.25">
      <c r="A416" s="45">
        <f>'изм. 31'!A395</f>
        <v>309</v>
      </c>
      <c r="B416" s="117" t="str">
        <f>'изм. 31'!B349</f>
        <v>областной бюджет</v>
      </c>
      <c r="C416" s="96">
        <v>0</v>
      </c>
      <c r="D416" s="97">
        <v>0</v>
      </c>
      <c r="E416" s="100">
        <v>0</v>
      </c>
      <c r="F416" s="104"/>
    </row>
    <row r="417" spans="1:8" x14ac:dyDescent="0.25">
      <c r="A417" s="45">
        <f>'изм. 31'!A396</f>
        <v>310</v>
      </c>
      <c r="B417" s="117" t="str">
        <f>'изм. 31'!B350</f>
        <v>местный бюджет</v>
      </c>
      <c r="C417" s="96">
        <v>0</v>
      </c>
      <c r="D417" s="97">
        <v>0</v>
      </c>
      <c r="E417" s="100">
        <v>0</v>
      </c>
      <c r="F417" s="104"/>
    </row>
    <row r="418" spans="1:8" x14ac:dyDescent="0.25">
      <c r="A418" s="45">
        <f>'изм. 31'!A397</f>
        <v>312</v>
      </c>
      <c r="B418" s="117" t="str">
        <f>'изм. 31'!B351</f>
        <v>внебюджетные источники</v>
      </c>
      <c r="C418" s="96">
        <v>0</v>
      </c>
      <c r="D418" s="97">
        <v>0</v>
      </c>
      <c r="E418" s="100">
        <v>0</v>
      </c>
      <c r="F418" s="104"/>
    </row>
    <row r="419" spans="1:8" ht="52.5" customHeight="1" x14ac:dyDescent="0.25">
      <c r="A419" s="45">
        <f>'изм. 31'!A398</f>
        <v>313</v>
      </c>
      <c r="B419" s="128" t="s">
        <v>244</v>
      </c>
      <c r="C419" s="98">
        <f>C420</f>
        <v>1607000</v>
      </c>
      <c r="D419" s="98">
        <f>D420</f>
        <v>1607000</v>
      </c>
      <c r="E419" s="160">
        <f>D419/C419*100</f>
        <v>100</v>
      </c>
      <c r="F419" s="104"/>
    </row>
    <row r="420" spans="1:8" x14ac:dyDescent="0.25">
      <c r="A420" s="45">
        <f>'изм. 31'!A399</f>
        <v>314</v>
      </c>
      <c r="B420" s="117" t="str">
        <f>'изм. 31'!B355</f>
        <v>местный бюджет</v>
      </c>
      <c r="C420" s="96">
        <v>1607000</v>
      </c>
      <c r="D420" s="97">
        <v>1607000</v>
      </c>
      <c r="E420" s="161">
        <f>D420/C420*100</f>
        <v>100</v>
      </c>
      <c r="F420" s="104"/>
    </row>
    <row r="421" spans="1:8" ht="30.75" customHeight="1" x14ac:dyDescent="0.25">
      <c r="A421" s="45">
        <f>'изм. 31'!A400</f>
        <v>315</v>
      </c>
      <c r="B421" s="128" t="s">
        <v>245</v>
      </c>
      <c r="C421" s="98">
        <f>C422+C423</f>
        <v>0</v>
      </c>
      <c r="D421" s="98">
        <f>D422+D423</f>
        <v>0</v>
      </c>
      <c r="E421" s="99">
        <v>0</v>
      </c>
      <c r="F421" s="104"/>
    </row>
    <row r="422" spans="1:8" x14ac:dyDescent="0.25">
      <c r="A422" s="45">
        <f>'изм. 31'!A401</f>
        <v>316</v>
      </c>
      <c r="B422" s="117" t="s">
        <v>18</v>
      </c>
      <c r="C422" s="96">
        <v>0</v>
      </c>
      <c r="D422" s="97">
        <v>0</v>
      </c>
      <c r="E422" s="100">
        <v>0</v>
      </c>
      <c r="F422" s="104"/>
    </row>
    <row r="423" spans="1:8" x14ac:dyDescent="0.25">
      <c r="A423" s="45">
        <f>'изм. 31'!A402</f>
        <v>317</v>
      </c>
      <c r="B423" s="117" t="s">
        <v>19</v>
      </c>
      <c r="C423" s="96">
        <v>0</v>
      </c>
      <c r="D423" s="97">
        <v>0</v>
      </c>
      <c r="E423" s="100">
        <v>0</v>
      </c>
      <c r="F423" s="104"/>
    </row>
    <row r="424" spans="1:8" ht="38.25" customHeight="1" x14ac:dyDescent="0.25">
      <c r="A424" s="103">
        <f>'изм. 31'!A403</f>
        <v>318</v>
      </c>
      <c r="B424" s="128" t="s">
        <v>246</v>
      </c>
      <c r="C424" s="98">
        <f>C425</f>
        <v>380077.2</v>
      </c>
      <c r="D424" s="98">
        <f>D425</f>
        <v>379898.79</v>
      </c>
      <c r="E424" s="160">
        <f>D424/C424*100</f>
        <v>99.953059536325767</v>
      </c>
      <c r="F424" s="104"/>
    </row>
    <row r="425" spans="1:8" x14ac:dyDescent="0.25">
      <c r="A425" s="103">
        <f>'изм. 31'!A404</f>
        <v>319</v>
      </c>
      <c r="B425" s="117" t="str">
        <f>'изм. 31'!B360</f>
        <v>местный бюджет</v>
      </c>
      <c r="C425" s="96">
        <v>380077.2</v>
      </c>
      <c r="D425" s="97">
        <v>379898.79</v>
      </c>
      <c r="E425" s="161">
        <f>D425/C425*100</f>
        <v>99.953059536325767</v>
      </c>
      <c r="F425" s="104"/>
      <c r="H425" s="95"/>
    </row>
    <row r="426" spans="1:8" s="92" customFormat="1" ht="29.25" customHeight="1" x14ac:dyDescent="0.25">
      <c r="A426" s="45">
        <f>'изм. 31'!A403</f>
        <v>318</v>
      </c>
      <c r="B426" s="154" t="str">
        <f>'изм. 31'!B362</f>
        <v>ПОДПРОГРАММА 4 «ДОСТУПНАЯ СРЕДА»</v>
      </c>
      <c r="C426" s="154"/>
      <c r="D426" s="154"/>
      <c r="E426" s="154"/>
      <c r="F426" s="154"/>
    </row>
    <row r="427" spans="1:8" x14ac:dyDescent="0.25">
      <c r="A427" s="45">
        <f>'изм. 31'!A404</f>
        <v>319</v>
      </c>
      <c r="B427" s="124" t="str">
        <f>'изм. 31'!B363</f>
        <v>Всего по подпрограмме, в том числе</v>
      </c>
      <c r="C427" s="101">
        <f>C428+C429+C430+C431</f>
        <v>110983.62</v>
      </c>
      <c r="D427" s="101">
        <f>D428+D429+D430+D431</f>
        <v>110983.62</v>
      </c>
      <c r="E427" s="102">
        <f>D427/C427*100</f>
        <v>100</v>
      </c>
      <c r="F427" s="104"/>
    </row>
    <row r="428" spans="1:8" x14ac:dyDescent="0.25">
      <c r="A428" s="45">
        <f>'изм. 31'!A405</f>
        <v>320</v>
      </c>
      <c r="B428" s="117" t="str">
        <f>'изм. 31'!B364</f>
        <v>федеральный бюджет</v>
      </c>
      <c r="C428" s="97">
        <f t="shared" ref="C428:D431" si="8">C434+C452</f>
        <v>0</v>
      </c>
      <c r="D428" s="97">
        <f t="shared" si="8"/>
        <v>0</v>
      </c>
      <c r="E428" s="100">
        <v>0</v>
      </c>
      <c r="F428" s="104"/>
    </row>
    <row r="429" spans="1:8" x14ac:dyDescent="0.25">
      <c r="A429" s="45">
        <f>'изм. 31'!A406</f>
        <v>321</v>
      </c>
      <c r="B429" s="117" t="str">
        <f>'изм. 31'!B365</f>
        <v>областной бюджет</v>
      </c>
      <c r="C429" s="97">
        <f t="shared" si="8"/>
        <v>0</v>
      </c>
      <c r="D429" s="97">
        <f t="shared" si="8"/>
        <v>0</v>
      </c>
      <c r="E429" s="100">
        <v>0</v>
      </c>
      <c r="F429" s="104"/>
    </row>
    <row r="430" spans="1:8" x14ac:dyDescent="0.25">
      <c r="A430" s="45">
        <f>'изм. 31'!A407</f>
        <v>322</v>
      </c>
      <c r="B430" s="117" t="str">
        <f>'изм. 31'!B366</f>
        <v>местный бюджет</v>
      </c>
      <c r="C430" s="97">
        <f t="shared" si="8"/>
        <v>110983.62</v>
      </c>
      <c r="D430" s="97">
        <f t="shared" si="8"/>
        <v>110983.62</v>
      </c>
      <c r="E430" s="100">
        <f>D430/C430*100</f>
        <v>100</v>
      </c>
      <c r="F430" s="104"/>
    </row>
    <row r="431" spans="1:8" x14ac:dyDescent="0.25">
      <c r="A431" s="45">
        <f>'изм. 31'!A408</f>
        <v>323</v>
      </c>
      <c r="B431" s="117" t="str">
        <f>'изм. 31'!B367</f>
        <v>внебюджетные источники</v>
      </c>
      <c r="C431" s="97">
        <f t="shared" si="8"/>
        <v>0</v>
      </c>
      <c r="D431" s="97">
        <f t="shared" si="8"/>
        <v>0</v>
      </c>
      <c r="E431" s="100">
        <v>0</v>
      </c>
      <c r="F431" s="104"/>
    </row>
    <row r="432" spans="1:8" x14ac:dyDescent="0.25">
      <c r="A432" s="45">
        <f>'изм. 31'!A409</f>
        <v>324</v>
      </c>
      <c r="B432" s="124" t="str">
        <f>'изм. 31'!B368</f>
        <v>1.      Капитальные вложения</v>
      </c>
      <c r="C432" s="96"/>
      <c r="D432" s="97"/>
      <c r="E432" s="100"/>
      <c r="F432" s="104"/>
    </row>
    <row r="433" spans="1:6" ht="24.75" x14ac:dyDescent="0.25">
      <c r="A433" s="45">
        <f>'изм. 31'!A410</f>
        <v>325</v>
      </c>
      <c r="B433" s="117" t="str">
        <f>'изм. 31'!B369</f>
        <v xml:space="preserve"> Всего по направлению «Капитальные вложения», в том числе:</v>
      </c>
      <c r="C433" s="98">
        <f>C434+C435+C436+C437</f>
        <v>0</v>
      </c>
      <c r="D433" s="101">
        <f>D434+D435+D436+D437</f>
        <v>0</v>
      </c>
      <c r="E433" s="99">
        <v>0</v>
      </c>
      <c r="F433" s="104"/>
    </row>
    <row r="434" spans="1:6" x14ac:dyDescent="0.25">
      <c r="A434" s="45">
        <f>'изм. 31'!A411</f>
        <v>326</v>
      </c>
      <c r="B434" s="117" t="str">
        <f>'изм. 31'!B370</f>
        <v>федеральный бюджет</v>
      </c>
      <c r="C434" s="96">
        <v>0</v>
      </c>
      <c r="D434" s="97">
        <v>0</v>
      </c>
      <c r="E434" s="100">
        <v>0</v>
      </c>
      <c r="F434" s="104"/>
    </row>
    <row r="435" spans="1:6" x14ac:dyDescent="0.25">
      <c r="A435" s="45">
        <f>'изм. 31'!A412</f>
        <v>327</v>
      </c>
      <c r="B435" s="117" t="str">
        <f>'изм. 31'!B371</f>
        <v>областной бюджет</v>
      </c>
      <c r="C435" s="96">
        <v>0</v>
      </c>
      <c r="D435" s="97">
        <v>0</v>
      </c>
      <c r="E435" s="100">
        <v>0</v>
      </c>
      <c r="F435" s="104"/>
    </row>
    <row r="436" spans="1:6" x14ac:dyDescent="0.25">
      <c r="A436" s="45">
        <f>'изм. 31'!A413</f>
        <v>311</v>
      </c>
      <c r="B436" s="117" t="str">
        <f>'изм. 31'!B372</f>
        <v>местный бюджет</v>
      </c>
      <c r="C436" s="96">
        <v>0</v>
      </c>
      <c r="D436" s="97">
        <v>0</v>
      </c>
      <c r="E436" s="100">
        <v>0</v>
      </c>
      <c r="F436" s="104"/>
    </row>
    <row r="437" spans="1:6" x14ac:dyDescent="0.25">
      <c r="A437" s="45">
        <f>'изм. 31'!A414</f>
        <v>312</v>
      </c>
      <c r="B437" s="117" t="str">
        <f>'изм. 31'!B373</f>
        <v>внебюджетные источники</v>
      </c>
      <c r="C437" s="96">
        <v>0</v>
      </c>
      <c r="D437" s="97">
        <v>0</v>
      </c>
      <c r="E437" s="100">
        <v>0</v>
      </c>
      <c r="F437" s="104"/>
    </row>
    <row r="438" spans="1:6" ht="24.75" hidden="1" x14ac:dyDescent="0.25">
      <c r="A438" s="45">
        <f>'изм. 31'!A415</f>
        <v>313</v>
      </c>
      <c r="B438" s="126" t="str">
        <f>'изм. 31'!B374</f>
        <v>1.1. Бюджетные инвестиции в объекты капитального строительства</v>
      </c>
      <c r="C438" s="96" t="e">
        <f>#REF!</f>
        <v>#REF!</v>
      </c>
      <c r="D438" s="97">
        <v>0</v>
      </c>
      <c r="E438" s="100">
        <v>0</v>
      </c>
      <c r="F438" s="104"/>
    </row>
    <row r="439" spans="1:6" ht="24.75" hidden="1" x14ac:dyDescent="0.25">
      <c r="A439" s="45">
        <f>'изм. 31'!A416</f>
        <v>314</v>
      </c>
      <c r="B439" s="117" t="str">
        <f>'изм. 31'!B375</f>
        <v>Бюджетные инвестиции в объекты капитального строительства, всего, в том числе</v>
      </c>
      <c r="C439" s="96" t="e">
        <f>#REF!</f>
        <v>#REF!</v>
      </c>
      <c r="D439" s="97">
        <v>0</v>
      </c>
      <c r="E439" s="100">
        <v>0</v>
      </c>
      <c r="F439" s="104"/>
    </row>
    <row r="440" spans="1:6" hidden="1" x14ac:dyDescent="0.25">
      <c r="A440" s="45">
        <f>'изм. 31'!A417</f>
        <v>315</v>
      </c>
      <c r="B440" s="117" t="str">
        <f>'изм. 31'!B376</f>
        <v>федеральный бюджет</v>
      </c>
      <c r="C440" s="96" t="e">
        <f>#REF!</f>
        <v>#REF!</v>
      </c>
      <c r="D440" s="97">
        <v>0</v>
      </c>
      <c r="E440" s="100">
        <v>0</v>
      </c>
      <c r="F440" s="104"/>
    </row>
    <row r="441" spans="1:6" hidden="1" x14ac:dyDescent="0.25">
      <c r="A441" s="45">
        <f>'изм. 31'!A418</f>
        <v>316</v>
      </c>
      <c r="B441" s="117" t="str">
        <f>'изм. 31'!B377</f>
        <v>областной бюджет</v>
      </c>
      <c r="C441" s="96" t="e">
        <f>#REF!</f>
        <v>#REF!</v>
      </c>
      <c r="D441" s="97">
        <v>0</v>
      </c>
      <c r="E441" s="100">
        <v>0</v>
      </c>
      <c r="F441" s="104"/>
    </row>
    <row r="442" spans="1:6" hidden="1" x14ac:dyDescent="0.25">
      <c r="A442" s="45">
        <f>'изм. 31'!A419</f>
        <v>317</v>
      </c>
      <c r="B442" s="117" t="str">
        <f>'изм. 31'!B378</f>
        <v>местный бюджет</v>
      </c>
      <c r="C442" s="96" t="e">
        <f>#REF!</f>
        <v>#REF!</v>
      </c>
      <c r="D442" s="97">
        <v>0</v>
      </c>
      <c r="E442" s="100">
        <v>0</v>
      </c>
      <c r="F442" s="104"/>
    </row>
    <row r="443" spans="1:6" hidden="1" x14ac:dyDescent="0.25">
      <c r="A443" s="45">
        <f>'изм. 31'!A420</f>
        <v>318</v>
      </c>
      <c r="B443" s="117" t="str">
        <f>'изм. 31'!B379</f>
        <v>внебюджетные источники</v>
      </c>
      <c r="C443" s="96" t="e">
        <f>#REF!</f>
        <v>#REF!</v>
      </c>
      <c r="D443" s="97">
        <v>0</v>
      </c>
      <c r="E443" s="100">
        <v>0</v>
      </c>
      <c r="F443" s="104"/>
    </row>
    <row r="444" spans="1:6" hidden="1" x14ac:dyDescent="0.25">
      <c r="A444" s="45">
        <f>'изм. 31'!A421</f>
        <v>319</v>
      </c>
      <c r="B444" s="126" t="str">
        <f>'изм. 31'!B380</f>
        <v>1.2. Иные капитальные вложения</v>
      </c>
      <c r="C444" s="96" t="e">
        <f>#REF!</f>
        <v>#REF!</v>
      </c>
      <c r="D444" s="97">
        <v>0</v>
      </c>
      <c r="E444" s="100">
        <v>0</v>
      </c>
      <c r="F444" s="104"/>
    </row>
    <row r="445" spans="1:6" hidden="1" x14ac:dyDescent="0.25">
      <c r="A445" s="45">
        <f>'изм. 31'!A422</f>
        <v>320</v>
      </c>
      <c r="B445" s="117" t="str">
        <f>'изм. 31'!B381</f>
        <v>Иные капитальные вложения, всего, в том числе</v>
      </c>
      <c r="C445" s="96" t="e">
        <f>#REF!</f>
        <v>#REF!</v>
      </c>
      <c r="D445" s="97">
        <v>0</v>
      </c>
      <c r="E445" s="100">
        <v>0</v>
      </c>
      <c r="F445" s="104"/>
    </row>
    <row r="446" spans="1:6" hidden="1" x14ac:dyDescent="0.25">
      <c r="A446" s="45">
        <f>'изм. 31'!A423</f>
        <v>321</v>
      </c>
      <c r="B446" s="117" t="str">
        <f>'изм. 31'!B382</f>
        <v>федеральный бюджет</v>
      </c>
      <c r="C446" s="96" t="e">
        <f>#REF!</f>
        <v>#REF!</v>
      </c>
      <c r="D446" s="97">
        <v>0</v>
      </c>
      <c r="E446" s="100">
        <v>0</v>
      </c>
      <c r="F446" s="104"/>
    </row>
    <row r="447" spans="1:6" hidden="1" x14ac:dyDescent="0.25">
      <c r="A447" s="45">
        <f>'изм. 31'!A424</f>
        <v>322</v>
      </c>
      <c r="B447" s="117" t="str">
        <f>'изм. 31'!B383</f>
        <v>областной бюджет</v>
      </c>
      <c r="C447" s="96" t="e">
        <f>#REF!</f>
        <v>#REF!</v>
      </c>
      <c r="D447" s="97">
        <v>0</v>
      </c>
      <c r="E447" s="100">
        <v>0</v>
      </c>
      <c r="F447" s="104"/>
    </row>
    <row r="448" spans="1:6" hidden="1" x14ac:dyDescent="0.25">
      <c r="A448" s="45">
        <f>'изм. 31'!A425</f>
        <v>323</v>
      </c>
      <c r="B448" s="117" t="str">
        <f>'изм. 31'!B384</f>
        <v>местный бюджет</v>
      </c>
      <c r="C448" s="96" t="e">
        <f>#REF!</f>
        <v>#REF!</v>
      </c>
      <c r="D448" s="97">
        <v>0</v>
      </c>
      <c r="E448" s="100">
        <v>0</v>
      </c>
      <c r="F448" s="104"/>
    </row>
    <row r="449" spans="1:6" hidden="1" x14ac:dyDescent="0.25">
      <c r="A449" s="45">
        <f>'изм. 31'!A426</f>
        <v>324</v>
      </c>
      <c r="B449" s="117" t="str">
        <f>'изм. 31'!B385</f>
        <v>внебюджетные источники</v>
      </c>
      <c r="C449" s="96" t="e">
        <f>#REF!</f>
        <v>#REF!</v>
      </c>
      <c r="D449" s="97">
        <v>0</v>
      </c>
      <c r="E449" s="100">
        <v>0</v>
      </c>
      <c r="F449" s="104"/>
    </row>
    <row r="450" spans="1:6" x14ac:dyDescent="0.25">
      <c r="A450" s="45">
        <f>'изм. 31'!A427</f>
        <v>325</v>
      </c>
      <c r="B450" s="124" t="str">
        <f>'изм. 31'!B386</f>
        <v>2.      Прочие нужды</v>
      </c>
      <c r="C450" s="96"/>
      <c r="D450" s="97"/>
      <c r="E450" s="100"/>
      <c r="F450" s="104"/>
    </row>
    <row r="451" spans="1:6" x14ac:dyDescent="0.25">
      <c r="A451" s="45">
        <f>'изм. 31'!A428</f>
        <v>326</v>
      </c>
      <c r="B451" s="117" t="str">
        <f>'изм. 31'!B387</f>
        <v>Всего по направлению "Прочие нужды", в том числе:</v>
      </c>
      <c r="C451" s="98">
        <f>C452+C453+C454+C455</f>
        <v>110983.62</v>
      </c>
      <c r="D451" s="98">
        <f>D452+D453+D454+D455</f>
        <v>110983.62</v>
      </c>
      <c r="E451" s="99">
        <f>D451/C451*100</f>
        <v>100</v>
      </c>
      <c r="F451" s="104"/>
    </row>
    <row r="452" spans="1:6" x14ac:dyDescent="0.25">
      <c r="A452" s="45">
        <f>'изм. 31'!A429</f>
        <v>327</v>
      </c>
      <c r="B452" s="117" t="str">
        <f>'изм. 31'!B388</f>
        <v>федеральный бюджет</v>
      </c>
      <c r="C452" s="96">
        <v>0</v>
      </c>
      <c r="D452" s="97">
        <f>D457+D483</f>
        <v>0</v>
      </c>
      <c r="E452" s="100">
        <v>0</v>
      </c>
      <c r="F452" s="104"/>
    </row>
    <row r="453" spans="1:6" x14ac:dyDescent="0.25">
      <c r="A453" s="45">
        <f>'изм. 31'!A430</f>
        <v>328</v>
      </c>
      <c r="B453" s="117" t="str">
        <f>'изм. 31'!B389</f>
        <v>областной бюджет</v>
      </c>
      <c r="C453" s="96">
        <v>0</v>
      </c>
      <c r="D453" s="97">
        <f>D458+D484</f>
        <v>0</v>
      </c>
      <c r="E453" s="100">
        <v>0</v>
      </c>
      <c r="F453" s="104"/>
    </row>
    <row r="454" spans="1:6" x14ac:dyDescent="0.25">
      <c r="A454" s="45">
        <f>'изм. 31'!A431</f>
        <v>329</v>
      </c>
      <c r="B454" s="117" t="str">
        <f>'изм. 31'!B390</f>
        <v>местный бюджет</v>
      </c>
      <c r="C454" s="96">
        <f>C459+C485</f>
        <v>110983.62</v>
      </c>
      <c r="D454" s="97">
        <f>D459+D485</f>
        <v>110983.62</v>
      </c>
      <c r="E454" s="100">
        <f>D454/C454*100</f>
        <v>100</v>
      </c>
      <c r="F454" s="104"/>
    </row>
    <row r="455" spans="1:6" x14ac:dyDescent="0.25">
      <c r="A455" s="45">
        <f>'изм. 31'!A432</f>
        <v>330</v>
      </c>
      <c r="B455" s="117" t="str">
        <f>'изм. 31'!B391</f>
        <v>внебюджетные источники</v>
      </c>
      <c r="C455" s="96">
        <v>0</v>
      </c>
      <c r="D455" s="97">
        <f>D460+D486</f>
        <v>0</v>
      </c>
      <c r="E455" s="100">
        <v>0</v>
      </c>
      <c r="F455" s="104"/>
    </row>
    <row r="456" spans="1:6" ht="72.75" x14ac:dyDescent="0.25">
      <c r="A456" s="45">
        <f>'изм. 31'!A433</f>
        <v>331</v>
      </c>
      <c r="B456" s="128" t="s">
        <v>247</v>
      </c>
      <c r="C456" s="98">
        <f>C457+C458+C459+C460</f>
        <v>25983.62</v>
      </c>
      <c r="D456" s="98">
        <f>D457+D458+D459+D460</f>
        <v>25983.62</v>
      </c>
      <c r="E456" s="99">
        <f>D456/C456*100</f>
        <v>100</v>
      </c>
      <c r="F456" s="104"/>
    </row>
    <row r="457" spans="1:6" x14ac:dyDescent="0.25">
      <c r="A457" s="45">
        <f>'изм. 31'!A434</f>
        <v>332</v>
      </c>
      <c r="B457" s="117" t="str">
        <f>'изм. 31'!B393</f>
        <v>федеральный бюджет</v>
      </c>
      <c r="C457" s="96">
        <v>0</v>
      </c>
      <c r="D457" s="97">
        <v>0</v>
      </c>
      <c r="E457" s="100">
        <v>0</v>
      </c>
      <c r="F457" s="104"/>
    </row>
    <row r="458" spans="1:6" x14ac:dyDescent="0.25">
      <c r="A458" s="45">
        <f>'изм. 31'!A435</f>
        <v>333</v>
      </c>
      <c r="B458" s="117" t="str">
        <f>'изм. 31'!B394</f>
        <v>областной бюджет</v>
      </c>
      <c r="C458" s="96">
        <v>0</v>
      </c>
      <c r="D458" s="97">
        <v>0</v>
      </c>
      <c r="E458" s="100">
        <v>0</v>
      </c>
      <c r="F458" s="104"/>
    </row>
    <row r="459" spans="1:6" x14ac:dyDescent="0.25">
      <c r="A459" s="45">
        <f>'изм. 31'!A436</f>
        <v>334</v>
      </c>
      <c r="B459" s="117" t="str">
        <f>'изм. 31'!B395</f>
        <v>местный бюджет</v>
      </c>
      <c r="C459" s="96">
        <v>25983.62</v>
      </c>
      <c r="D459" s="97">
        <v>25983.62</v>
      </c>
      <c r="E459" s="100">
        <f>D459/C459*100</f>
        <v>100</v>
      </c>
      <c r="F459" s="104"/>
    </row>
    <row r="460" spans="1:6" x14ac:dyDescent="0.25">
      <c r="A460" s="45">
        <f>'изм. 31'!A437</f>
        <v>335</v>
      </c>
      <c r="B460" s="117" t="str">
        <f>'изм. 31'!B396</f>
        <v>внебюджетные источники</v>
      </c>
      <c r="C460" s="96">
        <v>0</v>
      </c>
      <c r="D460" s="97">
        <v>0</v>
      </c>
      <c r="E460" s="100">
        <v>0</v>
      </c>
      <c r="F460" s="104"/>
    </row>
    <row r="461" spans="1:6" ht="36.75" hidden="1" x14ac:dyDescent="0.25">
      <c r="A461" s="45">
        <f>'изм. 31'!A438</f>
        <v>336</v>
      </c>
      <c r="B461" s="117" t="str">
        <f>'изм. 31'!B397</f>
        <v>Мероприятие 17.1. Обеспечение проведения необходимых мероприятий в муниципальных библиотеках, всего, из них:</v>
      </c>
      <c r="C461" s="98" t="e">
        <f>#REF!</f>
        <v>#REF!</v>
      </c>
      <c r="D461" s="97"/>
      <c r="E461" s="100" t="e">
        <f t="shared" ref="E461:E476" si="9">D461/C461*100+IF(D461/C461=0,0,D461/C461/100)</f>
        <v>#REF!</v>
      </c>
      <c r="F461" s="104"/>
    </row>
    <row r="462" spans="1:6" hidden="1" x14ac:dyDescent="0.25">
      <c r="A462" s="45">
        <f>'изм. 31'!A439</f>
        <v>337</v>
      </c>
      <c r="B462" s="117" t="str">
        <f>'изм. 31'!B398</f>
        <v>областной бюджет</v>
      </c>
      <c r="C462" s="98" t="e">
        <f>#REF!</f>
        <v>#REF!</v>
      </c>
      <c r="D462" s="97"/>
      <c r="E462" s="100" t="e">
        <f t="shared" si="9"/>
        <v>#REF!</v>
      </c>
      <c r="F462" s="104"/>
    </row>
    <row r="463" spans="1:6" hidden="1" x14ac:dyDescent="0.25">
      <c r="A463" s="45">
        <f>'изм. 31'!A440</f>
        <v>338</v>
      </c>
      <c r="B463" s="117" t="str">
        <f>'изм. 31'!B399</f>
        <v>местный бюджет</v>
      </c>
      <c r="C463" s="98" t="e">
        <f>#REF!</f>
        <v>#REF!</v>
      </c>
      <c r="D463" s="97"/>
      <c r="E463" s="100" t="e">
        <f t="shared" si="9"/>
        <v>#REF!</v>
      </c>
      <c r="F463" s="104"/>
    </row>
    <row r="464" spans="1:6" hidden="1" x14ac:dyDescent="0.25">
      <c r="A464" s="45">
        <f>'изм. 31'!A441</f>
        <v>339</v>
      </c>
      <c r="B464" s="117" t="str">
        <f>'изм. 31'!B400</f>
        <v>внебюджетные источники</v>
      </c>
      <c r="C464" s="98" t="e">
        <f>#REF!</f>
        <v>#REF!</v>
      </c>
      <c r="D464" s="97"/>
      <c r="E464" s="100" t="e">
        <f t="shared" si="9"/>
        <v>#REF!</v>
      </c>
      <c r="F464" s="104"/>
    </row>
    <row r="465" spans="1:6" ht="36.75" hidden="1" x14ac:dyDescent="0.25">
      <c r="A465" s="45">
        <f>'изм. 31'!A442</f>
        <v>340</v>
      </c>
      <c r="B465" s="117" t="str">
        <f>'изм. 31'!B401</f>
        <v xml:space="preserve"> Мероприятие 17.2. Обеспечение проведения необходимых мероприятий в учреждениях культурно-досугового типа, всего, из них</v>
      </c>
      <c r="C465" s="98" t="e">
        <f>#REF!</f>
        <v>#REF!</v>
      </c>
      <c r="D465" s="97"/>
      <c r="E465" s="100" t="e">
        <f t="shared" si="9"/>
        <v>#REF!</v>
      </c>
      <c r="F465" s="104"/>
    </row>
    <row r="466" spans="1:6" hidden="1" x14ac:dyDescent="0.25">
      <c r="A466" s="45">
        <f>'изм. 31'!A443</f>
        <v>341</v>
      </c>
      <c r="B466" s="117" t="str">
        <f>'изм. 31'!B402</f>
        <v>областной бюджет</v>
      </c>
      <c r="C466" s="98" t="e">
        <f>#REF!</f>
        <v>#REF!</v>
      </c>
      <c r="D466" s="97"/>
      <c r="E466" s="100" t="e">
        <f t="shared" si="9"/>
        <v>#REF!</v>
      </c>
      <c r="F466" s="104"/>
    </row>
    <row r="467" spans="1:6" hidden="1" x14ac:dyDescent="0.25">
      <c r="A467" s="45">
        <f>'изм. 31'!A444</f>
        <v>342</v>
      </c>
      <c r="B467" s="117" t="str">
        <f>'изм. 31'!B403</f>
        <v>местный бюджет</v>
      </c>
      <c r="C467" s="98" t="e">
        <f>#REF!</f>
        <v>#REF!</v>
      </c>
      <c r="D467" s="97"/>
      <c r="E467" s="100" t="e">
        <f t="shared" si="9"/>
        <v>#REF!</v>
      </c>
      <c r="F467" s="104"/>
    </row>
    <row r="468" spans="1:6" hidden="1" x14ac:dyDescent="0.25">
      <c r="A468" s="45">
        <f>'изм. 31'!A445</f>
        <v>343</v>
      </c>
      <c r="B468" s="117" t="str">
        <f>'изм. 31'!B404</f>
        <v>внебюджетные источники</v>
      </c>
      <c r="C468" s="98" t="e">
        <f>#REF!</f>
        <v>#REF!</v>
      </c>
      <c r="D468" s="97"/>
      <c r="E468" s="100" t="e">
        <f t="shared" si="9"/>
        <v>#REF!</v>
      </c>
      <c r="F468" s="104"/>
    </row>
    <row r="469" spans="1:6" ht="36.75" hidden="1" x14ac:dyDescent="0.25">
      <c r="A469" s="45">
        <f>'изм. 31'!A446</f>
        <v>344</v>
      </c>
      <c r="B469" s="117" t="str">
        <f>'изм. 31'!B405</f>
        <v>Мероприятие 17.3. Обеспечение проведения необходимых мероприятий в образовательных организациях (учреждениях), всего, из них</v>
      </c>
      <c r="C469" s="98" t="e">
        <f>#REF!</f>
        <v>#REF!</v>
      </c>
      <c r="D469" s="97"/>
      <c r="E469" s="100" t="e">
        <f t="shared" si="9"/>
        <v>#REF!</v>
      </c>
      <c r="F469" s="104"/>
    </row>
    <row r="470" spans="1:6" hidden="1" x14ac:dyDescent="0.25">
      <c r="A470" s="45">
        <f>'изм. 31'!A447</f>
        <v>345</v>
      </c>
      <c r="B470" s="117" t="str">
        <f>'изм. 31'!B406</f>
        <v>областной бюджет</v>
      </c>
      <c r="C470" s="98" t="e">
        <f>#REF!</f>
        <v>#REF!</v>
      </c>
      <c r="D470" s="97"/>
      <c r="E470" s="100" t="e">
        <f t="shared" si="9"/>
        <v>#REF!</v>
      </c>
      <c r="F470" s="104"/>
    </row>
    <row r="471" spans="1:6" hidden="1" x14ac:dyDescent="0.25">
      <c r="A471" s="45">
        <f>'изм. 31'!A448</f>
        <v>346</v>
      </c>
      <c r="B471" s="117" t="str">
        <f>'изм. 31'!B407</f>
        <v>местный бюджет</v>
      </c>
      <c r="C471" s="98" t="e">
        <f>#REF!</f>
        <v>#REF!</v>
      </c>
      <c r="D471" s="97"/>
      <c r="E471" s="100" t="e">
        <f t="shared" si="9"/>
        <v>#REF!</v>
      </c>
      <c r="F471" s="104"/>
    </row>
    <row r="472" spans="1:6" hidden="1" x14ac:dyDescent="0.25">
      <c r="A472" s="45">
        <f>'изм. 31'!A449</f>
        <v>347</v>
      </c>
      <c r="B472" s="117" t="str">
        <f>'изм. 31'!B408</f>
        <v>внебюджетные источники</v>
      </c>
      <c r="C472" s="98" t="e">
        <f>#REF!</f>
        <v>#REF!</v>
      </c>
      <c r="D472" s="97"/>
      <c r="E472" s="100" t="e">
        <f t="shared" si="9"/>
        <v>#REF!</v>
      </c>
      <c r="F472" s="104"/>
    </row>
    <row r="473" spans="1:6" ht="36.75" hidden="1" x14ac:dyDescent="0.25">
      <c r="A473" s="45">
        <f>'изм. 31'!A450</f>
        <v>348</v>
      </c>
      <c r="B473" s="117" t="str">
        <f>'изм. 31'!B409</f>
        <v>Мероприятие 17.4. Обеспечение проведения необходимых мероприятий в здании Кушвинского городского музея, всего, из них</v>
      </c>
      <c r="C473" s="98" t="e">
        <f>#REF!</f>
        <v>#REF!</v>
      </c>
      <c r="D473" s="97"/>
      <c r="E473" s="100" t="e">
        <f t="shared" si="9"/>
        <v>#REF!</v>
      </c>
      <c r="F473" s="104"/>
    </row>
    <row r="474" spans="1:6" hidden="1" x14ac:dyDescent="0.25">
      <c r="A474" s="45">
        <f>'изм. 31'!A451</f>
        <v>349</v>
      </c>
      <c r="B474" s="117" t="str">
        <f>'изм. 31'!B410</f>
        <v>областной бюджет</v>
      </c>
      <c r="C474" s="98" t="e">
        <f>#REF!</f>
        <v>#REF!</v>
      </c>
      <c r="D474" s="97"/>
      <c r="E474" s="100" t="e">
        <f t="shared" si="9"/>
        <v>#REF!</v>
      </c>
      <c r="F474" s="104"/>
    </row>
    <row r="475" spans="1:6" hidden="1" x14ac:dyDescent="0.25">
      <c r="A475" s="45">
        <f>'изм. 31'!A452</f>
        <v>350</v>
      </c>
      <c r="B475" s="117" t="str">
        <f>'изм. 31'!B411</f>
        <v>местный бюджет</v>
      </c>
      <c r="C475" s="98" t="e">
        <f>#REF!</f>
        <v>#REF!</v>
      </c>
      <c r="D475" s="97"/>
      <c r="E475" s="100" t="e">
        <f t="shared" si="9"/>
        <v>#REF!</v>
      </c>
      <c r="F475" s="104"/>
    </row>
    <row r="476" spans="1:6" hidden="1" x14ac:dyDescent="0.25">
      <c r="A476" s="45">
        <f>'изм. 31'!A453</f>
        <v>351</v>
      </c>
      <c r="B476" s="117" t="str">
        <f>'изм. 31'!B412</f>
        <v>внебюджетные источники</v>
      </c>
      <c r="C476" s="98" t="e">
        <f>#REF!</f>
        <v>#REF!</v>
      </c>
      <c r="D476" s="97"/>
      <c r="E476" s="100" t="e">
        <f t="shared" si="9"/>
        <v>#REF!</v>
      </c>
      <c r="F476" s="104"/>
    </row>
    <row r="477" spans="1:6" ht="60.75" hidden="1" x14ac:dyDescent="0.25">
      <c r="A477" s="45">
        <f>'изм. 31'!A454</f>
        <v>352</v>
      </c>
      <c r="B477" s="128" t="str">
        <f>'изм. 31'!B413</f>
        <v>Мероприятие 25.1.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477" s="98" t="e">
        <f>#REF!</f>
        <v>#REF!</v>
      </c>
      <c r="D477" s="101">
        <v>0</v>
      </c>
      <c r="E477" s="99">
        <v>0</v>
      </c>
      <c r="F477" s="104"/>
    </row>
    <row r="478" spans="1:6" hidden="1" x14ac:dyDescent="0.25">
      <c r="A478" s="45">
        <f>'изм. 31'!A455</f>
        <v>353</v>
      </c>
      <c r="B478" s="117" t="str">
        <f>'изм. 31'!B414</f>
        <v>федеральный бюджет</v>
      </c>
      <c r="C478" s="98" t="e">
        <f>#REF!</f>
        <v>#REF!</v>
      </c>
      <c r="D478" s="97">
        <v>0</v>
      </c>
      <c r="E478" s="100">
        <v>0</v>
      </c>
      <c r="F478" s="104"/>
    </row>
    <row r="479" spans="1:6" hidden="1" x14ac:dyDescent="0.25">
      <c r="A479" s="45">
        <f>'изм. 31'!A456</f>
        <v>354</v>
      </c>
      <c r="B479" s="117" t="str">
        <f>'изм. 31'!B415</f>
        <v>областной бюджет</v>
      </c>
      <c r="C479" s="98" t="e">
        <f>#REF!</f>
        <v>#REF!</v>
      </c>
      <c r="D479" s="97">
        <v>0</v>
      </c>
      <c r="E479" s="100">
        <v>0</v>
      </c>
      <c r="F479" s="104"/>
    </row>
    <row r="480" spans="1:6" hidden="1" x14ac:dyDescent="0.25">
      <c r="A480" s="45">
        <f>'изм. 31'!A457</f>
        <v>355</v>
      </c>
      <c r="B480" s="117" t="str">
        <f>'изм. 31'!B416</f>
        <v>местный бюджет</v>
      </c>
      <c r="C480" s="98" t="e">
        <f>#REF!</f>
        <v>#REF!</v>
      </c>
      <c r="D480" s="97">
        <v>0</v>
      </c>
      <c r="E480" s="100">
        <v>0</v>
      </c>
      <c r="F480" s="104"/>
    </row>
    <row r="481" spans="1:6" hidden="1" x14ac:dyDescent="0.25">
      <c r="A481" s="45">
        <f>'изм. 31'!A458</f>
        <v>356</v>
      </c>
      <c r="B481" s="117" t="str">
        <f>'изм. 31'!B417</f>
        <v>внебюджетные источники</v>
      </c>
      <c r="C481" s="98" t="e">
        <f>#REF!</f>
        <v>#REF!</v>
      </c>
      <c r="D481" s="97">
        <v>0</v>
      </c>
      <c r="E481" s="100">
        <v>0</v>
      </c>
      <c r="F481" s="104"/>
    </row>
    <row r="482" spans="1:6" ht="48.75" x14ac:dyDescent="0.25">
      <c r="A482" s="45">
        <f>'изм. 31'!A459</f>
        <v>357</v>
      </c>
      <c r="B482" s="128" t="s">
        <v>248</v>
      </c>
      <c r="C482" s="98">
        <f>C483+C484+C485+C486</f>
        <v>85000</v>
      </c>
      <c r="D482" s="98">
        <f>D483+D484+D485+D486</f>
        <v>85000</v>
      </c>
      <c r="E482" s="99">
        <f>D482/C482*100</f>
        <v>100</v>
      </c>
      <c r="F482" s="104"/>
    </row>
    <row r="483" spans="1:6" x14ac:dyDescent="0.25">
      <c r="A483" s="45">
        <f>'изм. 31'!A460</f>
        <v>358</v>
      </c>
      <c r="B483" s="117" t="str">
        <f>'изм. 31'!B419</f>
        <v>федеральный бюджет</v>
      </c>
      <c r="C483" s="96">
        <v>0</v>
      </c>
      <c r="D483" s="97">
        <v>0</v>
      </c>
      <c r="E483" s="100">
        <v>0</v>
      </c>
      <c r="F483" s="104"/>
    </row>
    <row r="484" spans="1:6" x14ac:dyDescent="0.25">
      <c r="A484" s="45">
        <f>'изм. 31'!A461</f>
        <v>359</v>
      </c>
      <c r="B484" s="117" t="str">
        <f>'изм. 31'!B420</f>
        <v>областной бюджет</v>
      </c>
      <c r="C484" s="96">
        <v>0</v>
      </c>
      <c r="D484" s="97">
        <v>0</v>
      </c>
      <c r="E484" s="100">
        <v>0</v>
      </c>
      <c r="F484" s="104"/>
    </row>
    <row r="485" spans="1:6" x14ac:dyDescent="0.25">
      <c r="A485" s="45">
        <f>'изм. 31'!A462</f>
        <v>360</v>
      </c>
      <c r="B485" s="117" t="str">
        <f>'изм. 31'!B421</f>
        <v>местный бюджет</v>
      </c>
      <c r="C485" s="96">
        <v>85000</v>
      </c>
      <c r="D485" s="97">
        <v>85000</v>
      </c>
      <c r="E485" s="100">
        <f>D485/C485*100</f>
        <v>100</v>
      </c>
      <c r="F485" s="104"/>
    </row>
    <row r="486" spans="1:6" x14ac:dyDescent="0.25">
      <c r="A486" s="45">
        <f>'изм. 31'!A463</f>
        <v>378</v>
      </c>
      <c r="B486" s="117" t="str">
        <f>'изм. 31'!B422</f>
        <v>внебюджетные источники</v>
      </c>
      <c r="C486" s="96">
        <v>0</v>
      </c>
      <c r="D486" s="97">
        <v>0</v>
      </c>
      <c r="E486" s="100">
        <v>0</v>
      </c>
      <c r="F486" s="104"/>
    </row>
    <row r="487" spans="1:6" ht="48.75" customHeight="1" x14ac:dyDescent="0.25">
      <c r="A487" s="45">
        <f>'изм. 31'!A464</f>
        <v>379</v>
      </c>
      <c r="B487" s="154" t="str">
        <f>'изм. 31'!B428</f>
        <v>ПОДПРОГРАММА 5 «УКРЕПЛЕНИЕ ЕДИНСТВА РОССИЙСКОЙ НАЦИИ И ЭТНОКУЛЬТУРНОЕ РАЗВИТИЕ НАРОДОВ, ПРОЖИВАЮЩИХ В КУШВИНСКОМ ГОРОДСКОМ ОКРУГЕ»</v>
      </c>
      <c r="C487" s="154"/>
      <c r="D487" s="154"/>
      <c r="E487" s="154"/>
      <c r="F487" s="154"/>
    </row>
    <row r="488" spans="1:6" x14ac:dyDescent="0.25">
      <c r="A488" s="45">
        <f>'изм. 31'!A465</f>
        <v>380</v>
      </c>
      <c r="B488" s="124" t="str">
        <f>'изм. 31'!B429</f>
        <v xml:space="preserve"> Всего по подпрограмме, в том числе:</v>
      </c>
      <c r="C488" s="98">
        <f>C489+C490+C491+C492</f>
        <v>776095.28</v>
      </c>
      <c r="D488" s="101">
        <f>SUM(D489:D492)</f>
        <v>776095.28</v>
      </c>
      <c r="E488" s="99">
        <f>D488/C488*100+IF(D488/C488=0,0,D488/C488/100)</f>
        <v>100.01</v>
      </c>
      <c r="F488" s="104"/>
    </row>
    <row r="489" spans="1:6" x14ac:dyDescent="0.25">
      <c r="A489" s="45">
        <f>'изм. 31'!A466</f>
        <v>352</v>
      </c>
      <c r="B489" s="117" t="str">
        <f>'изм. 31'!B430</f>
        <v>федеральный бюджет</v>
      </c>
      <c r="C489" s="96">
        <f>C495+C513</f>
        <v>0</v>
      </c>
      <c r="D489" s="97">
        <v>0</v>
      </c>
      <c r="E489" s="100">
        <v>0</v>
      </c>
      <c r="F489" s="104"/>
    </row>
    <row r="490" spans="1:6" x14ac:dyDescent="0.25">
      <c r="A490" s="45">
        <f>'изм. 31'!A467</f>
        <v>353</v>
      </c>
      <c r="B490" s="117" t="str">
        <f>'изм. 31'!B431</f>
        <v>областной бюджет</v>
      </c>
      <c r="C490" s="96">
        <f>C496+C514</f>
        <v>0</v>
      </c>
      <c r="D490" s="97">
        <v>0</v>
      </c>
      <c r="E490" s="100">
        <v>0</v>
      </c>
      <c r="F490" s="104"/>
    </row>
    <row r="491" spans="1:6" x14ac:dyDescent="0.25">
      <c r="A491" s="45">
        <f>'изм. 31'!A468</f>
        <v>354</v>
      </c>
      <c r="B491" s="117" t="str">
        <f>'изм. 31'!B432</f>
        <v>местный бюджет</v>
      </c>
      <c r="C491" s="96">
        <f>C497+C515</f>
        <v>776095.28</v>
      </c>
      <c r="D491" s="97">
        <f>D515</f>
        <v>776095.28</v>
      </c>
      <c r="E491" s="100">
        <f>D491/C491*100+IF(D491/C491=0,0,D491/C491/100)</f>
        <v>100.01</v>
      </c>
      <c r="F491" s="104"/>
    </row>
    <row r="492" spans="1:6" x14ac:dyDescent="0.25">
      <c r="A492" s="45">
        <f>'изм. 31'!A469</f>
        <v>355</v>
      </c>
      <c r="B492" s="117" t="str">
        <f>'изм. 31'!B433</f>
        <v>внебюджетные источники</v>
      </c>
      <c r="C492" s="96">
        <f>C498+C516</f>
        <v>0</v>
      </c>
      <c r="D492" s="97">
        <v>0</v>
      </c>
      <c r="E492" s="100">
        <v>0</v>
      </c>
      <c r="F492" s="104"/>
    </row>
    <row r="493" spans="1:6" x14ac:dyDescent="0.25">
      <c r="A493" s="45">
        <f>'изм. 31'!A470</f>
        <v>356</v>
      </c>
      <c r="B493" s="124" t="str">
        <f>'изм. 31'!B434</f>
        <v>1.      Капитальные вложения</v>
      </c>
      <c r="C493" s="96"/>
      <c r="D493" s="97"/>
      <c r="E493" s="100"/>
      <c r="F493" s="104"/>
    </row>
    <row r="494" spans="1:6" ht="24.75" x14ac:dyDescent="0.25">
      <c r="A494" s="45">
        <f>'изм. 31'!A471</f>
        <v>357</v>
      </c>
      <c r="B494" s="117" t="str">
        <f>'изм. 31'!B435</f>
        <v xml:space="preserve"> Всего по направлению «Капитальные вложения», в том числе:</v>
      </c>
      <c r="C494" s="98">
        <f>C495+C496+C497+C498</f>
        <v>0</v>
      </c>
      <c r="D494" s="101">
        <f>SUM(D495:D498)</f>
        <v>0</v>
      </c>
      <c r="E494" s="99">
        <v>0</v>
      </c>
      <c r="F494" s="104"/>
    </row>
    <row r="495" spans="1:6" x14ac:dyDescent="0.25">
      <c r="A495" s="45">
        <f>'изм. 31'!A472</f>
        <v>358</v>
      </c>
      <c r="B495" s="117" t="str">
        <f>'изм. 31'!B436</f>
        <v>федеральный бюджет</v>
      </c>
      <c r="C495" s="96">
        <v>0</v>
      </c>
      <c r="D495" s="97">
        <v>0</v>
      </c>
      <c r="E495" s="100">
        <v>0</v>
      </c>
      <c r="F495" s="104"/>
    </row>
    <row r="496" spans="1:6" x14ac:dyDescent="0.25">
      <c r="A496" s="45">
        <f>'изм. 31'!A473</f>
        <v>359</v>
      </c>
      <c r="B496" s="117" t="str">
        <f>'изм. 31'!B437</f>
        <v>областной бюджет</v>
      </c>
      <c r="C496" s="96">
        <v>0</v>
      </c>
      <c r="D496" s="97">
        <v>0</v>
      </c>
      <c r="E496" s="100">
        <v>0</v>
      </c>
      <c r="F496" s="104"/>
    </row>
    <row r="497" spans="1:6" x14ac:dyDescent="0.25">
      <c r="A497" s="45">
        <f>'изм. 31'!A474</f>
        <v>360</v>
      </c>
      <c r="B497" s="117" t="str">
        <f>'изм. 31'!B438</f>
        <v>местный бюджет</v>
      </c>
      <c r="C497" s="96">
        <v>0</v>
      </c>
      <c r="D497" s="97">
        <v>0</v>
      </c>
      <c r="E497" s="100">
        <v>0</v>
      </c>
      <c r="F497" s="104"/>
    </row>
    <row r="498" spans="1:6" x14ac:dyDescent="0.25">
      <c r="A498" s="45">
        <f>'изм. 31'!A475</f>
        <v>361</v>
      </c>
      <c r="B498" s="117" t="str">
        <f>'изм. 31'!B439</f>
        <v>внебюджетные источники</v>
      </c>
      <c r="C498" s="96">
        <v>0</v>
      </c>
      <c r="D498" s="97">
        <v>0</v>
      </c>
      <c r="E498" s="100">
        <v>0</v>
      </c>
      <c r="F498" s="104"/>
    </row>
    <row r="499" spans="1:6" ht="24.75" hidden="1" x14ac:dyDescent="0.25">
      <c r="A499" s="45">
        <f>'изм. 31'!A476</f>
        <v>362</v>
      </c>
      <c r="B499" s="126" t="str">
        <f>'изм. 31'!B440</f>
        <v>1.1. Бюджетные инвестиции в объекты капитального строительства</v>
      </c>
      <c r="C499" s="96" t="e">
        <f>#REF!</f>
        <v>#REF!</v>
      </c>
      <c r="D499" s="97">
        <v>0</v>
      </c>
      <c r="E499" s="100">
        <v>0</v>
      </c>
      <c r="F499" s="104"/>
    </row>
    <row r="500" spans="1:6" ht="24.75" hidden="1" x14ac:dyDescent="0.25">
      <c r="A500" s="45">
        <f>'изм. 31'!A477</f>
        <v>363</v>
      </c>
      <c r="B500" s="117" t="str">
        <f>'изм. 31'!B441</f>
        <v>Бюджетные инвестиции в объекты капитального строительства, всего, в том числе</v>
      </c>
      <c r="C500" s="96" t="e">
        <f>#REF!</f>
        <v>#REF!</v>
      </c>
      <c r="D500" s="97">
        <v>0</v>
      </c>
      <c r="E500" s="100">
        <v>0</v>
      </c>
      <c r="F500" s="104"/>
    </row>
    <row r="501" spans="1:6" hidden="1" x14ac:dyDescent="0.25">
      <c r="A501" s="45">
        <f>'изм. 31'!A478</f>
        <v>364</v>
      </c>
      <c r="B501" s="117" t="str">
        <f>'изм. 31'!B442</f>
        <v>федеральный бюджет</v>
      </c>
      <c r="C501" s="96" t="e">
        <f>#REF!</f>
        <v>#REF!</v>
      </c>
      <c r="D501" s="97">
        <v>0</v>
      </c>
      <c r="E501" s="100">
        <v>0</v>
      </c>
      <c r="F501" s="104"/>
    </row>
    <row r="502" spans="1:6" hidden="1" x14ac:dyDescent="0.25">
      <c r="A502" s="45">
        <f>'изм. 31'!A479</f>
        <v>361</v>
      </c>
      <c r="B502" s="117" t="str">
        <f>'изм. 31'!B443</f>
        <v>областной бюджет</v>
      </c>
      <c r="C502" s="96" t="e">
        <f>#REF!</f>
        <v>#REF!</v>
      </c>
      <c r="D502" s="97">
        <v>0</v>
      </c>
      <c r="E502" s="100">
        <v>0</v>
      </c>
      <c r="F502" s="104"/>
    </row>
    <row r="503" spans="1:6" hidden="1" x14ac:dyDescent="0.25">
      <c r="A503" s="45">
        <f>'изм. 31'!A480</f>
        <v>362</v>
      </c>
      <c r="B503" s="117" t="str">
        <f>'изм. 31'!B444</f>
        <v>местный бюджет</v>
      </c>
      <c r="C503" s="96" t="e">
        <f>#REF!</f>
        <v>#REF!</v>
      </c>
      <c r="D503" s="97">
        <v>0</v>
      </c>
      <c r="E503" s="100">
        <v>0</v>
      </c>
      <c r="F503" s="104"/>
    </row>
    <row r="504" spans="1:6" hidden="1" x14ac:dyDescent="0.25">
      <c r="A504" s="45">
        <f>'изм. 31'!A481</f>
        <v>363</v>
      </c>
      <c r="B504" s="117" t="str">
        <f>'изм. 31'!B445</f>
        <v>внебюджетные источники</v>
      </c>
      <c r="C504" s="96" t="e">
        <f>#REF!</f>
        <v>#REF!</v>
      </c>
      <c r="D504" s="97">
        <v>0</v>
      </c>
      <c r="E504" s="100">
        <v>0</v>
      </c>
      <c r="F504" s="104"/>
    </row>
    <row r="505" spans="1:6" hidden="1" x14ac:dyDescent="0.25">
      <c r="A505" s="45">
        <f>'изм. 31'!A482</f>
        <v>364</v>
      </c>
      <c r="B505" s="126" t="str">
        <f>'изм. 31'!B446</f>
        <v>1.2. Иные капитальные вложения</v>
      </c>
      <c r="C505" s="96" t="e">
        <f>#REF!</f>
        <v>#REF!</v>
      </c>
      <c r="D505" s="97">
        <v>0</v>
      </c>
      <c r="E505" s="100">
        <v>0</v>
      </c>
      <c r="F505" s="104"/>
    </row>
    <row r="506" spans="1:6" hidden="1" x14ac:dyDescent="0.25">
      <c r="A506" s="45">
        <f>'изм. 31'!A483</f>
        <v>365</v>
      </c>
      <c r="B506" s="117" t="str">
        <f>'изм. 31'!B447</f>
        <v>Иные капитальные вложения, всего, в том числе</v>
      </c>
      <c r="C506" s="96" t="e">
        <f>#REF!</f>
        <v>#REF!</v>
      </c>
      <c r="D506" s="97">
        <v>0</v>
      </c>
      <c r="E506" s="100">
        <v>0</v>
      </c>
      <c r="F506" s="104"/>
    </row>
    <row r="507" spans="1:6" hidden="1" x14ac:dyDescent="0.25">
      <c r="A507" s="45">
        <f>'изм. 31'!A484</f>
        <v>366</v>
      </c>
      <c r="B507" s="117" t="str">
        <f>'изм. 31'!B448</f>
        <v>федеральный бюджет</v>
      </c>
      <c r="C507" s="96" t="e">
        <f>#REF!</f>
        <v>#REF!</v>
      </c>
      <c r="D507" s="97">
        <v>0</v>
      </c>
      <c r="E507" s="100">
        <v>0</v>
      </c>
      <c r="F507" s="104"/>
    </row>
    <row r="508" spans="1:6" hidden="1" x14ac:dyDescent="0.25">
      <c r="A508" s="45">
        <f>'изм. 31'!A485</f>
        <v>367</v>
      </c>
      <c r="B508" s="117" t="str">
        <f>'изм. 31'!B449</f>
        <v>областной бюджет</v>
      </c>
      <c r="C508" s="96" t="e">
        <f>#REF!</f>
        <v>#REF!</v>
      </c>
      <c r="D508" s="97">
        <v>0</v>
      </c>
      <c r="E508" s="100">
        <v>0</v>
      </c>
      <c r="F508" s="104"/>
    </row>
    <row r="509" spans="1:6" hidden="1" x14ac:dyDescent="0.25">
      <c r="A509" s="45">
        <f>'изм. 31'!A486</f>
        <v>368</v>
      </c>
      <c r="B509" s="117" t="str">
        <f>'изм. 31'!B450</f>
        <v>местный бюджет</v>
      </c>
      <c r="C509" s="96" t="e">
        <f>#REF!</f>
        <v>#REF!</v>
      </c>
      <c r="D509" s="97">
        <v>0</v>
      </c>
      <c r="E509" s="100">
        <v>0</v>
      </c>
      <c r="F509" s="104"/>
    </row>
    <row r="510" spans="1:6" hidden="1" x14ac:dyDescent="0.25">
      <c r="A510" s="45">
        <f>'изм. 31'!A487</f>
        <v>369</v>
      </c>
      <c r="B510" s="117" t="str">
        <f>'изм. 31'!B451</f>
        <v>внебюджетные источники</v>
      </c>
      <c r="C510" s="96" t="e">
        <f>#REF!</f>
        <v>#REF!</v>
      </c>
      <c r="D510" s="97">
        <v>0</v>
      </c>
      <c r="E510" s="100">
        <v>0</v>
      </c>
      <c r="F510" s="104"/>
    </row>
    <row r="511" spans="1:6" x14ac:dyDescent="0.25">
      <c r="A511" s="45">
        <f>'изм. 31'!A488</f>
        <v>370</v>
      </c>
      <c r="B511" s="124" t="str">
        <f>'изм. 31'!B452</f>
        <v>2.      Прочие нужды</v>
      </c>
      <c r="C511" s="96"/>
      <c r="D511" s="97"/>
      <c r="E511" s="100"/>
      <c r="F511" s="104"/>
    </row>
    <row r="512" spans="1:6" x14ac:dyDescent="0.25">
      <c r="A512" s="45">
        <f>'изм. 31'!A489</f>
        <v>371</v>
      </c>
      <c r="B512" s="117" t="str">
        <f>'изм. 31'!B453</f>
        <v xml:space="preserve"> Всего по направлению "Прочие нужды", в том числе:</v>
      </c>
      <c r="C512" s="98">
        <f>C513+C514+C515+C516</f>
        <v>776095.28</v>
      </c>
      <c r="D512" s="98">
        <f>D513+D514+D515+D516</f>
        <v>776095.28</v>
      </c>
      <c r="E512" s="99">
        <f>D512/C512*100+IF(D512/C512=0,0,D512/C512/100)</f>
        <v>100.01</v>
      </c>
      <c r="F512" s="104"/>
    </row>
    <row r="513" spans="1:9" x14ac:dyDescent="0.25">
      <c r="A513" s="45">
        <f>'изм. 31'!A490</f>
        <v>372</v>
      </c>
      <c r="B513" s="117" t="str">
        <f>'изм. 31'!B454</f>
        <v>федеральный бюджет</v>
      </c>
      <c r="C513" s="96">
        <f>C518</f>
        <v>0</v>
      </c>
      <c r="D513" s="97">
        <v>0</v>
      </c>
      <c r="E513" s="100">
        <v>0</v>
      </c>
      <c r="F513" s="104"/>
    </row>
    <row r="514" spans="1:9" x14ac:dyDescent="0.25">
      <c r="A514" s="45">
        <f>'изм. 31'!A491</f>
        <v>373</v>
      </c>
      <c r="B514" s="117" t="str">
        <f>'изм. 31'!B455</f>
        <v>областной бюджет</v>
      </c>
      <c r="C514" s="96">
        <f>C519</f>
        <v>0</v>
      </c>
      <c r="D514" s="97">
        <v>0</v>
      </c>
      <c r="E514" s="100">
        <v>0</v>
      </c>
      <c r="F514" s="104"/>
    </row>
    <row r="515" spans="1:9" x14ac:dyDescent="0.25">
      <c r="A515" s="45">
        <f>'изм. 31'!A492</f>
        <v>374</v>
      </c>
      <c r="B515" s="117" t="str">
        <f>'изм. 31'!B456</f>
        <v>местный бюджет</v>
      </c>
      <c r="C515" s="96">
        <f>C520</f>
        <v>776095.28</v>
      </c>
      <c r="D515" s="96">
        <f>D520</f>
        <v>776095.28</v>
      </c>
      <c r="E515" s="100">
        <f>D515/C515*100+IF(D515/C515=0,0,D515/C515/100)</f>
        <v>100.01</v>
      </c>
      <c r="F515" s="104"/>
      <c r="H515" s="95"/>
    </row>
    <row r="516" spans="1:9" x14ac:dyDescent="0.25">
      <c r="A516" s="45">
        <f>'изм. 31'!A493</f>
        <v>375</v>
      </c>
      <c r="B516" s="117" t="str">
        <f>'изм. 31'!B457</f>
        <v>внебюджетные источники</v>
      </c>
      <c r="C516" s="96">
        <f>C521</f>
        <v>0</v>
      </c>
      <c r="D516" s="97">
        <v>0</v>
      </c>
      <c r="E516" s="100">
        <v>0</v>
      </c>
      <c r="F516" s="104"/>
      <c r="I516" s="95"/>
    </row>
    <row r="517" spans="1:9" ht="60.75" x14ac:dyDescent="0.25">
      <c r="A517" s="45">
        <f>'изм. 31'!A494</f>
        <v>376</v>
      </c>
      <c r="B517" s="128" t="s">
        <v>256</v>
      </c>
      <c r="C517" s="98">
        <f>C518+C519+C520+C521</f>
        <v>776095.28</v>
      </c>
      <c r="D517" s="98">
        <f>D518+D519+D520+D521</f>
        <v>776095.28</v>
      </c>
      <c r="E517" s="99">
        <f>D517/C517*100+IF(D517/C517=0,0,D517/C517/100)</f>
        <v>100.01</v>
      </c>
      <c r="F517" s="104"/>
    </row>
    <row r="518" spans="1:9" x14ac:dyDescent="0.25">
      <c r="A518" s="45">
        <f>'изм. 31'!A495</f>
        <v>377</v>
      </c>
      <c r="B518" s="117" t="str">
        <f>'изм. 31'!B459</f>
        <v>федеральный бюджет</v>
      </c>
      <c r="C518" s="96">
        <v>0</v>
      </c>
      <c r="D518" s="97">
        <v>0</v>
      </c>
      <c r="E518" s="100">
        <v>0</v>
      </c>
      <c r="F518" s="104"/>
    </row>
    <row r="519" spans="1:9" x14ac:dyDescent="0.25">
      <c r="A519" s="45">
        <f>'изм. 31'!A496</f>
        <v>366</v>
      </c>
      <c r="B519" s="117" t="str">
        <f>'изм. 31'!B460</f>
        <v>областной бюджет</v>
      </c>
      <c r="C519" s="96">
        <v>0</v>
      </c>
      <c r="D519" s="97">
        <v>0</v>
      </c>
      <c r="E519" s="100">
        <v>0</v>
      </c>
      <c r="F519" s="104"/>
    </row>
    <row r="520" spans="1:9" x14ac:dyDescent="0.25">
      <c r="A520" s="45">
        <f>'изм. 31'!A497</f>
        <v>367</v>
      </c>
      <c r="B520" s="117" t="str">
        <f>'изм. 31'!B461</f>
        <v>местный бюджет</v>
      </c>
      <c r="C520" s="96">
        <v>776095.28</v>
      </c>
      <c r="D520" s="97">
        <v>776095.28</v>
      </c>
      <c r="E520" s="100">
        <f>D520/C520*100+IF(D520/C520=0,0,D520/C520/100)</f>
        <v>100.01</v>
      </c>
      <c r="F520" s="104"/>
    </row>
    <row r="521" spans="1:9" x14ac:dyDescent="0.25">
      <c r="A521" s="45">
        <f>'изм. 31'!A498</f>
        <v>368</v>
      </c>
      <c r="B521" s="117" t="str">
        <f>'изм. 31'!B462</f>
        <v>внебюджетные источники</v>
      </c>
      <c r="C521" s="96">
        <v>0</v>
      </c>
      <c r="D521" s="97">
        <v>0</v>
      </c>
      <c r="E521" s="100">
        <v>0</v>
      </c>
      <c r="F521" s="104"/>
    </row>
    <row r="522" spans="1:9" ht="60.75" hidden="1" x14ac:dyDescent="0.25">
      <c r="A522" s="45">
        <f>'изм. 31'!A499</f>
        <v>369</v>
      </c>
      <c r="B522" s="117" t="str">
        <f>'изм. 31'!B463</f>
        <v>20.1. Разработка муниципальной правовой базы, регулирующей основные направления межнационального и межконфессионального взаимодействия на территории Кушвинского городского округа</v>
      </c>
      <c r="C522" s="96" t="e">
        <f>#REF!</f>
        <v>#REF!</v>
      </c>
      <c r="D522" s="111"/>
      <c r="E522" s="100" t="e">
        <f t="shared" ref="E522:E549" si="10">D522/C522*100+IF(D522/C522=0,0,D522/C522/100)</f>
        <v>#REF!</v>
      </c>
      <c r="F522" s="104"/>
    </row>
    <row r="523" spans="1:9" hidden="1" x14ac:dyDescent="0.25">
      <c r="A523" s="45">
        <f>'изм. 31'!A500</f>
        <v>370</v>
      </c>
      <c r="B523" s="117" t="str">
        <f>'изм. 31'!B464</f>
        <v>областной бюджет</v>
      </c>
      <c r="C523" s="96" t="e">
        <f>#REF!</f>
        <v>#REF!</v>
      </c>
      <c r="D523" s="111"/>
      <c r="E523" s="100" t="e">
        <f t="shared" si="10"/>
        <v>#REF!</v>
      </c>
      <c r="F523" s="104"/>
    </row>
    <row r="524" spans="1:9" hidden="1" x14ac:dyDescent="0.25">
      <c r="A524" s="45">
        <f>'изм. 31'!A501</f>
        <v>371</v>
      </c>
      <c r="B524" s="117" t="str">
        <f>'изм. 31'!B465</f>
        <v>местный бюджет</v>
      </c>
      <c r="C524" s="96" t="e">
        <f>#REF!</f>
        <v>#REF!</v>
      </c>
      <c r="D524" s="111"/>
      <c r="E524" s="100" t="e">
        <f t="shared" si="10"/>
        <v>#REF!</v>
      </c>
      <c r="F524" s="104"/>
    </row>
    <row r="525" spans="1:9" hidden="1" x14ac:dyDescent="0.25">
      <c r="A525" s="45">
        <f>'изм. 31'!A502</f>
        <v>372</v>
      </c>
      <c r="B525" s="117" t="str">
        <f>'изм. 31'!B466</f>
        <v>внебюджетные источники</v>
      </c>
      <c r="C525" s="96" t="e">
        <f>#REF!</f>
        <v>#REF!</v>
      </c>
      <c r="D525" s="111"/>
      <c r="E525" s="100" t="e">
        <f t="shared" si="10"/>
        <v>#REF!</v>
      </c>
      <c r="F525" s="104"/>
    </row>
    <row r="526" spans="1:9" ht="36.75" hidden="1" x14ac:dyDescent="0.25">
      <c r="A526" s="45">
        <f>'изм. 31'!A503</f>
        <v>373</v>
      </c>
      <c r="B526" s="117" t="str">
        <f>'изм. 31'!B467</f>
        <v>20.2. Проведение мониторинга состояния работы по межнациональному и межконфессиональному взаимодействию на территории городского округа</v>
      </c>
      <c r="C526" s="96" t="e">
        <f>#REF!</f>
        <v>#REF!</v>
      </c>
      <c r="D526" s="111"/>
      <c r="E526" s="100" t="e">
        <f t="shared" si="10"/>
        <v>#REF!</v>
      </c>
      <c r="F526" s="104"/>
    </row>
    <row r="527" spans="1:9" hidden="1" x14ac:dyDescent="0.25">
      <c r="A527" s="45">
        <f>'изм. 31'!A504</f>
        <v>374</v>
      </c>
      <c r="B527" s="117" t="str">
        <f>'изм. 31'!B468</f>
        <v>областной бюджет</v>
      </c>
      <c r="C527" s="96" t="e">
        <f>#REF!</f>
        <v>#REF!</v>
      </c>
      <c r="D527" s="111"/>
      <c r="E527" s="100" t="e">
        <f t="shared" si="10"/>
        <v>#REF!</v>
      </c>
      <c r="F527" s="104"/>
    </row>
    <row r="528" spans="1:9" hidden="1" x14ac:dyDescent="0.25">
      <c r="A528" s="45">
        <f>'изм. 31'!A505</f>
        <v>375</v>
      </c>
      <c r="B528" s="117" t="str">
        <f>'изм. 31'!B469</f>
        <v>местный бюджет</v>
      </c>
      <c r="C528" s="96" t="e">
        <f>#REF!</f>
        <v>#REF!</v>
      </c>
      <c r="D528" s="111"/>
      <c r="E528" s="100" t="e">
        <f t="shared" si="10"/>
        <v>#REF!</v>
      </c>
      <c r="F528" s="104"/>
    </row>
    <row r="529" spans="1:6" hidden="1" x14ac:dyDescent="0.25">
      <c r="A529" s="45">
        <f>'изм. 31'!A506</f>
        <v>364</v>
      </c>
      <c r="B529" s="117" t="str">
        <f>'изм. 31'!B470</f>
        <v>внебюджетные источники</v>
      </c>
      <c r="C529" s="96" t="e">
        <f>#REF!</f>
        <v>#REF!</v>
      </c>
      <c r="D529" s="111"/>
      <c r="E529" s="100" t="e">
        <f t="shared" si="10"/>
        <v>#REF!</v>
      </c>
      <c r="F529" s="104"/>
    </row>
    <row r="530" spans="1:6" ht="48.75" hidden="1" x14ac:dyDescent="0.25">
      <c r="A530" s="45">
        <f>'изм. 31'!A507</f>
        <v>365</v>
      </c>
      <c r="B530" s="117" t="str">
        <f>'изм. 31'!B471</f>
        <v>20.3. Проведение мониторинга среди муниципальных библиотек в части наличия, состава, состояния и использования книжных фондов на языках народов России</v>
      </c>
      <c r="C530" s="96" t="e">
        <f>#REF!</f>
        <v>#REF!</v>
      </c>
      <c r="D530" s="111"/>
      <c r="E530" s="100" t="e">
        <f t="shared" si="10"/>
        <v>#REF!</v>
      </c>
      <c r="F530" s="104"/>
    </row>
    <row r="531" spans="1:6" hidden="1" x14ac:dyDescent="0.25">
      <c r="A531" s="45">
        <f>'изм. 31'!A508</f>
        <v>356</v>
      </c>
      <c r="B531" s="117" t="str">
        <f>'изм. 31'!B472</f>
        <v>областной бюджет</v>
      </c>
      <c r="C531" s="96" t="e">
        <f>#REF!</f>
        <v>#REF!</v>
      </c>
      <c r="D531" s="111"/>
      <c r="E531" s="100" t="e">
        <f t="shared" si="10"/>
        <v>#REF!</v>
      </c>
      <c r="F531" s="104"/>
    </row>
    <row r="532" spans="1:6" hidden="1" x14ac:dyDescent="0.25">
      <c r="A532" s="45">
        <f>'изм. 31'!A509</f>
        <v>357</v>
      </c>
      <c r="B532" s="117" t="str">
        <f>'изм. 31'!B473</f>
        <v>местный бюджет</v>
      </c>
      <c r="C532" s="96" t="e">
        <f>#REF!</f>
        <v>#REF!</v>
      </c>
      <c r="D532" s="111"/>
      <c r="E532" s="100" t="e">
        <f t="shared" si="10"/>
        <v>#REF!</v>
      </c>
      <c r="F532" s="104"/>
    </row>
    <row r="533" spans="1:6" hidden="1" x14ac:dyDescent="0.25">
      <c r="A533" s="45">
        <f>'изм. 31'!A510</f>
        <v>358</v>
      </c>
      <c r="B533" s="117" t="str">
        <f>'изм. 31'!B474</f>
        <v>внебюджетные источники</v>
      </c>
      <c r="C533" s="96" t="e">
        <f>#REF!</f>
        <v>#REF!</v>
      </c>
      <c r="D533" s="111"/>
      <c r="E533" s="100" t="e">
        <f t="shared" si="10"/>
        <v>#REF!</v>
      </c>
      <c r="F533" s="104"/>
    </row>
    <row r="534" spans="1:6" ht="36.75" hidden="1" x14ac:dyDescent="0.25">
      <c r="A534" s="45">
        <f>'изм. 31'!A511</f>
        <v>359</v>
      </c>
      <c r="B534" s="117" t="str">
        <f>'изм. 31'!B475</f>
        <v>20.4. Организация работы Консультативного совета по вопросам межнационального и межконфессионального взаимодействия</v>
      </c>
      <c r="C534" s="96" t="e">
        <f>#REF!</f>
        <v>#REF!</v>
      </c>
      <c r="D534" s="111"/>
      <c r="E534" s="100" t="e">
        <f t="shared" si="10"/>
        <v>#REF!</v>
      </c>
      <c r="F534" s="104"/>
    </row>
    <row r="535" spans="1:6" hidden="1" x14ac:dyDescent="0.25">
      <c r="A535" s="45">
        <f>'изм. 31'!A512</f>
        <v>360</v>
      </c>
      <c r="B535" s="117" t="str">
        <f>'изм. 31'!B476</f>
        <v>областной бюджет</v>
      </c>
      <c r="C535" s="96" t="e">
        <f>#REF!</f>
        <v>#REF!</v>
      </c>
      <c r="D535" s="111"/>
      <c r="E535" s="100" t="e">
        <f t="shared" si="10"/>
        <v>#REF!</v>
      </c>
      <c r="F535" s="104"/>
    </row>
    <row r="536" spans="1:6" hidden="1" x14ac:dyDescent="0.25">
      <c r="A536" s="45">
        <f>'изм. 31'!A513</f>
        <v>361</v>
      </c>
      <c r="B536" s="117" t="str">
        <f>'изм. 31'!B477</f>
        <v>местный бюджет</v>
      </c>
      <c r="C536" s="96" t="e">
        <f>#REF!</f>
        <v>#REF!</v>
      </c>
      <c r="D536" s="111"/>
      <c r="E536" s="100" t="e">
        <f t="shared" si="10"/>
        <v>#REF!</v>
      </c>
      <c r="F536" s="104"/>
    </row>
    <row r="537" spans="1:6" hidden="1" x14ac:dyDescent="0.25">
      <c r="A537" s="45">
        <f>'изм. 31'!A514</f>
        <v>362</v>
      </c>
      <c r="B537" s="117" t="str">
        <f>'изм. 31'!B478</f>
        <v>внебюджетные источники</v>
      </c>
      <c r="C537" s="96" t="e">
        <f>#REF!</f>
        <v>#REF!</v>
      </c>
      <c r="D537" s="111"/>
      <c r="E537" s="100" t="e">
        <f t="shared" si="10"/>
        <v>#REF!</v>
      </c>
      <c r="F537" s="104"/>
    </row>
    <row r="538" spans="1:6" ht="36.75" hidden="1" x14ac:dyDescent="0.25">
      <c r="A538" s="45">
        <f>'изм. 31'!A515</f>
        <v>363</v>
      </c>
      <c r="B538" s="117" t="str">
        <f>'изм. 31'!B506</f>
        <v xml:space="preserve">22.1. Организация создания и размещения в средствах массовой информации информационных материалов о многообразии национальных культур и религий </v>
      </c>
      <c r="C538" s="96" t="e">
        <f>#REF!</f>
        <v>#REF!</v>
      </c>
      <c r="D538" s="111"/>
      <c r="E538" s="100" t="e">
        <f t="shared" si="10"/>
        <v>#REF!</v>
      </c>
      <c r="F538" s="116"/>
    </row>
    <row r="539" spans="1:6" hidden="1" x14ac:dyDescent="0.25">
      <c r="A539" s="45">
        <f>'изм. 31'!A516</f>
        <v>364</v>
      </c>
      <c r="B539" s="117" t="str">
        <f>'изм. 31'!B507</f>
        <v>областной бюджет</v>
      </c>
      <c r="C539" s="96" t="e">
        <f>#REF!</f>
        <v>#REF!</v>
      </c>
      <c r="D539" s="111"/>
      <c r="E539" s="100" t="e">
        <f t="shared" si="10"/>
        <v>#REF!</v>
      </c>
      <c r="F539" s="116"/>
    </row>
    <row r="540" spans="1:6" hidden="1" x14ac:dyDescent="0.25">
      <c r="A540" s="45">
        <f>'изм. 31'!A517</f>
        <v>365</v>
      </c>
      <c r="B540" s="117" t="str">
        <f>'изм. 31'!B508</f>
        <v>местный бюджет</v>
      </c>
      <c r="C540" s="96" t="e">
        <f>#REF!</f>
        <v>#REF!</v>
      </c>
      <c r="D540" s="111"/>
      <c r="E540" s="100" t="e">
        <f t="shared" si="10"/>
        <v>#REF!</v>
      </c>
      <c r="F540" s="116"/>
    </row>
    <row r="541" spans="1:6" hidden="1" x14ac:dyDescent="0.25">
      <c r="A541" s="45">
        <f>'изм. 31'!A518</f>
        <v>376</v>
      </c>
      <c r="B541" s="117" t="str">
        <f>'изм. 31'!B509</f>
        <v>внебюджетные источники</v>
      </c>
      <c r="C541" s="96" t="e">
        <f>#REF!</f>
        <v>#REF!</v>
      </c>
      <c r="D541" s="111"/>
      <c r="E541" s="100" t="e">
        <f t="shared" si="10"/>
        <v>#REF!</v>
      </c>
      <c r="F541" s="116"/>
    </row>
    <row r="542" spans="1:6" ht="36.75" hidden="1" x14ac:dyDescent="0.25">
      <c r="A542" s="45">
        <f>'изм. 31'!A519</f>
        <v>377</v>
      </c>
      <c r="B542" s="117" t="str">
        <f>'изм. 31'!B510</f>
        <v>22.2. Организация создания, изготовления и распространения социальной рекламы по вопросам межнациональных и межконфессиональных отношений</v>
      </c>
      <c r="C542" s="96" t="e">
        <f>#REF!</f>
        <v>#REF!</v>
      </c>
      <c r="D542" s="111"/>
      <c r="E542" s="100" t="e">
        <f t="shared" si="10"/>
        <v>#REF!</v>
      </c>
      <c r="F542" s="116"/>
    </row>
    <row r="543" spans="1:6" hidden="1" x14ac:dyDescent="0.25">
      <c r="A543" s="45">
        <f>'изм. 31'!A520</f>
        <v>378</v>
      </c>
      <c r="B543" s="117" t="str">
        <f>'изм. 31'!B511</f>
        <v>областной бюджет</v>
      </c>
      <c r="C543" s="96" t="e">
        <f>#REF!</f>
        <v>#REF!</v>
      </c>
      <c r="D543" s="111"/>
      <c r="E543" s="100" t="e">
        <f t="shared" si="10"/>
        <v>#REF!</v>
      </c>
      <c r="F543" s="116"/>
    </row>
    <row r="544" spans="1:6" hidden="1" x14ac:dyDescent="0.25">
      <c r="A544" s="45">
        <f>'изм. 31'!A521</f>
        <v>379</v>
      </c>
      <c r="B544" s="117" t="str">
        <f>'изм. 31'!B512</f>
        <v>местный бюджет</v>
      </c>
      <c r="C544" s="96" t="e">
        <f>#REF!</f>
        <v>#REF!</v>
      </c>
      <c r="D544" s="111"/>
      <c r="E544" s="100" t="e">
        <f t="shared" si="10"/>
        <v>#REF!</v>
      </c>
      <c r="F544" s="116"/>
    </row>
    <row r="545" spans="1:6" hidden="1" x14ac:dyDescent="0.25">
      <c r="A545" s="45">
        <f>'изм. 31'!A522</f>
        <v>380</v>
      </c>
      <c r="B545" s="117" t="str">
        <f>'изм. 31'!B513</f>
        <v>внебюджетные источники</v>
      </c>
      <c r="C545" s="96" t="e">
        <f>#REF!</f>
        <v>#REF!</v>
      </c>
      <c r="D545" s="111"/>
      <c r="E545" s="100" t="e">
        <f t="shared" si="10"/>
        <v>#REF!</v>
      </c>
      <c r="F545" s="116"/>
    </row>
    <row r="546" spans="1:6" ht="36.75" hidden="1" x14ac:dyDescent="0.25">
      <c r="A546" s="45">
        <f>'изм. 31'!A523</f>
        <v>381</v>
      </c>
      <c r="B546" s="117" t="str">
        <f>'изм. 31'!B514</f>
        <v>22.3. Организация создания и распространения буклетов, электронных презентаций по вопросам межнациональных и межконфессиональных отношений</v>
      </c>
      <c r="C546" s="96" t="e">
        <f>#REF!</f>
        <v>#REF!</v>
      </c>
      <c r="D546" s="111"/>
      <c r="E546" s="100" t="e">
        <f t="shared" si="10"/>
        <v>#REF!</v>
      </c>
      <c r="F546" s="116"/>
    </row>
    <row r="547" spans="1:6" hidden="1" x14ac:dyDescent="0.25">
      <c r="A547" s="45">
        <f>'изм. 31'!A524</f>
        <v>382</v>
      </c>
      <c r="B547" s="117" t="str">
        <f>'изм. 31'!B515</f>
        <v>областной бюджет</v>
      </c>
      <c r="C547" s="96" t="e">
        <f>#REF!</f>
        <v>#REF!</v>
      </c>
      <c r="D547" s="111"/>
      <c r="E547" s="100" t="e">
        <f t="shared" si="10"/>
        <v>#REF!</v>
      </c>
      <c r="F547" s="116"/>
    </row>
    <row r="548" spans="1:6" hidden="1" x14ac:dyDescent="0.25">
      <c r="A548" s="45">
        <f>'изм. 31'!A525</f>
        <v>383</v>
      </c>
      <c r="B548" s="117" t="str">
        <f>'изм. 31'!B516</f>
        <v>местный бюджет</v>
      </c>
      <c r="C548" s="96" t="e">
        <f>#REF!</f>
        <v>#REF!</v>
      </c>
      <c r="D548" s="111"/>
      <c r="E548" s="100" t="e">
        <f t="shared" si="10"/>
        <v>#REF!</v>
      </c>
      <c r="F548" s="116"/>
    </row>
    <row r="549" spans="1:6" hidden="1" x14ac:dyDescent="0.25">
      <c r="A549" s="45">
        <f>'изм. 31'!A526</f>
        <v>384</v>
      </c>
      <c r="B549" s="117" t="str">
        <f>'изм. 31'!B517</f>
        <v>внебюджетные источники</v>
      </c>
      <c r="C549" s="96" t="e">
        <f>#REF!</f>
        <v>#REF!</v>
      </c>
      <c r="D549" s="111"/>
      <c r="E549" s="100" t="e">
        <f t="shared" si="10"/>
        <v>#REF!</v>
      </c>
      <c r="F549" s="116"/>
    </row>
    <row r="550" spans="1:6" ht="40.5" customHeight="1" x14ac:dyDescent="0.25">
      <c r="A550" s="45">
        <f>'изм. 31'!A527</f>
        <v>385</v>
      </c>
      <c r="B550" s="154" t="s">
        <v>224</v>
      </c>
      <c r="C550" s="154"/>
      <c r="D550" s="154"/>
      <c r="E550" s="154"/>
      <c r="F550" s="154"/>
    </row>
    <row r="551" spans="1:6" x14ac:dyDescent="0.25">
      <c r="A551" s="45">
        <f>'изм. 31'!A528</f>
        <v>386</v>
      </c>
      <c r="B551" s="124" t="str">
        <f>'изм. 31'!B519</f>
        <v>Всего по подпрограмме, в том числе:</v>
      </c>
      <c r="C551" s="101">
        <f>C552+C553+C554+C555</f>
        <v>24722382.5</v>
      </c>
      <c r="D551" s="101">
        <f>SUM(D552:D556)</f>
        <v>24510387.09</v>
      </c>
      <c r="E551" s="99">
        <f>D551/C551*100+IF(D551/C551=0,0,D551/C551/100)</f>
        <v>99.152410285331513</v>
      </c>
      <c r="F551" s="104"/>
    </row>
    <row r="552" spans="1:6" x14ac:dyDescent="0.25">
      <c r="A552" s="45">
        <f>'изм. 31'!A529</f>
        <v>387</v>
      </c>
      <c r="B552" s="117" t="str">
        <f>'изм. 31'!B520</f>
        <v>федеральный бюджет</v>
      </c>
      <c r="C552" s="97">
        <f>C558+C564</f>
        <v>0</v>
      </c>
      <c r="D552" s="97">
        <f>D558+D564</f>
        <v>0</v>
      </c>
      <c r="E552" s="100">
        <v>0</v>
      </c>
      <c r="F552" s="104"/>
    </row>
    <row r="553" spans="1:6" x14ac:dyDescent="0.25">
      <c r="A553" s="45">
        <f>'изм. 31'!A530</f>
        <v>388</v>
      </c>
      <c r="B553" s="117" t="str">
        <f>'изм. 31'!B521</f>
        <v>областной бюджет</v>
      </c>
      <c r="C553" s="97">
        <f>C559+C565</f>
        <v>0</v>
      </c>
      <c r="D553" s="97">
        <f>D565+D559</f>
        <v>0</v>
      </c>
      <c r="E553" s="100">
        <v>0</v>
      </c>
      <c r="F553" s="104"/>
    </row>
    <row r="554" spans="1:6" x14ac:dyDescent="0.25">
      <c r="A554" s="45">
        <f>'изм. 31'!A531</f>
        <v>389</v>
      </c>
      <c r="B554" s="117" t="str">
        <f>'изм. 31'!B522</f>
        <v>местный бюджет</v>
      </c>
      <c r="C554" s="97">
        <f>C560+C566</f>
        <v>24722382.5</v>
      </c>
      <c r="D554" s="97">
        <f>D560+D566</f>
        <v>24510387.09</v>
      </c>
      <c r="E554" s="100">
        <f>D554/C554*100+IF(D554/C554=0,0,D554/C554/100)</f>
        <v>99.152410285331513</v>
      </c>
      <c r="F554" s="104"/>
    </row>
    <row r="555" spans="1:6" x14ac:dyDescent="0.25">
      <c r="A555" s="45">
        <f>'изм. 31'!A532</f>
        <v>390</v>
      </c>
      <c r="B555" s="117" t="str">
        <f>'изм. 31'!B523</f>
        <v>внебюджетные источники</v>
      </c>
      <c r="C555" s="97">
        <f>C561+C567</f>
        <v>0</v>
      </c>
      <c r="D555" s="97">
        <v>0</v>
      </c>
      <c r="E555" s="100">
        <v>0</v>
      </c>
      <c r="F555" s="104"/>
    </row>
    <row r="556" spans="1:6" x14ac:dyDescent="0.25">
      <c r="A556" s="45">
        <f>'изм. 31'!A533</f>
        <v>391</v>
      </c>
      <c r="B556" s="124" t="str">
        <f>'изм. 31'!B524</f>
        <v>1.      Капитальные вложения</v>
      </c>
      <c r="C556" s="101">
        <f>C557</f>
        <v>0</v>
      </c>
      <c r="D556" s="101">
        <f>D561+D567</f>
        <v>0</v>
      </c>
      <c r="E556" s="99">
        <v>0</v>
      </c>
      <c r="F556" s="104"/>
    </row>
    <row r="557" spans="1:6" ht="24.75" x14ac:dyDescent="0.25">
      <c r="A557" s="45">
        <f>'изм. 31'!A534</f>
        <v>392</v>
      </c>
      <c r="B557" s="117" t="str">
        <f>'изм. 31'!B525</f>
        <v xml:space="preserve"> Всего по направлению «Капитальные вложения», в том числе:</v>
      </c>
      <c r="C557" s="97">
        <f>C558+C559+C560+C561</f>
        <v>0</v>
      </c>
      <c r="D557" s="97">
        <v>0</v>
      </c>
      <c r="E557" s="100">
        <v>0</v>
      </c>
      <c r="F557" s="104"/>
    </row>
    <row r="558" spans="1:6" x14ac:dyDescent="0.25">
      <c r="A558" s="45">
        <f>'изм. 31'!A535</f>
        <v>393</v>
      </c>
      <c r="B558" s="117" t="str">
        <f>'изм. 31'!B526</f>
        <v>федеральный бюджет</v>
      </c>
      <c r="C558" s="97">
        <v>0</v>
      </c>
      <c r="D558" s="97">
        <v>0</v>
      </c>
      <c r="E558" s="100">
        <v>0</v>
      </c>
      <c r="F558" s="104"/>
    </row>
    <row r="559" spans="1:6" x14ac:dyDescent="0.25">
      <c r="A559" s="45">
        <f>'изм. 31'!A536</f>
        <v>394</v>
      </c>
      <c r="B559" s="117" t="str">
        <f>'изм. 31'!B527</f>
        <v>областной бюджет</v>
      </c>
      <c r="C559" s="97">
        <v>0</v>
      </c>
      <c r="D559" s="97">
        <v>0</v>
      </c>
      <c r="E559" s="100">
        <v>0</v>
      </c>
      <c r="F559" s="104"/>
    </row>
    <row r="560" spans="1:6" x14ac:dyDescent="0.25">
      <c r="A560" s="45">
        <f>'изм. 31'!A537</f>
        <v>395</v>
      </c>
      <c r="B560" s="117" t="str">
        <f>'изм. 31'!B528</f>
        <v>местный бюджет</v>
      </c>
      <c r="C560" s="97">
        <v>0</v>
      </c>
      <c r="D560" s="97">
        <v>0</v>
      </c>
      <c r="E560" s="100">
        <v>0</v>
      </c>
      <c r="F560" s="104"/>
    </row>
    <row r="561" spans="1:11" ht="15" customHeight="1" x14ac:dyDescent="0.25">
      <c r="A561" s="45">
        <f>'изм. 31'!A538</f>
        <v>396</v>
      </c>
      <c r="B561" s="117" t="str">
        <f>'изм. 31'!B529</f>
        <v>внебюджетные источники</v>
      </c>
      <c r="C561" s="97">
        <v>0</v>
      </c>
      <c r="D561" s="97">
        <v>0</v>
      </c>
      <c r="E561" s="100">
        <v>0</v>
      </c>
      <c r="F561" s="104"/>
    </row>
    <row r="562" spans="1:11" x14ac:dyDescent="0.25">
      <c r="A562" s="45">
        <f>'изм. 31'!A539</f>
        <v>397</v>
      </c>
      <c r="B562" s="124" t="str">
        <f>'изм. 31'!B542</f>
        <v>2.      Прочие нужды</v>
      </c>
      <c r="C562" s="96"/>
      <c r="D562" s="111"/>
      <c r="E562" s="100"/>
      <c r="F562" s="104"/>
    </row>
    <row r="563" spans="1:11" x14ac:dyDescent="0.25">
      <c r="A563" s="45">
        <f>'изм. 31'!A540</f>
        <v>398</v>
      </c>
      <c r="B563" s="117" t="str">
        <f>'изм. 31'!B543</f>
        <v xml:space="preserve"> Всего по направлению "Прочие нужды", в том числе:</v>
      </c>
      <c r="C563" s="101">
        <f>C564+C565+C566+C567</f>
        <v>24722382.5</v>
      </c>
      <c r="D563" s="101">
        <f>D564+D565+D566+D567</f>
        <v>24510387.09</v>
      </c>
      <c r="E563" s="99">
        <f>D563/C563*100+IF(D563/C563=0,0,D563/C563/100)</f>
        <v>99.152410285331513</v>
      </c>
      <c r="F563" s="104"/>
    </row>
    <row r="564" spans="1:11" x14ac:dyDescent="0.25">
      <c r="A564" s="45">
        <f>'изм. 31'!A541</f>
        <v>399</v>
      </c>
      <c r="B564" s="117" t="str">
        <f>'изм. 31'!B544</f>
        <v>федеральный бюджет</v>
      </c>
      <c r="C564" s="97">
        <f t="shared" ref="C564:D567" si="11">C569+C574</f>
        <v>0</v>
      </c>
      <c r="D564" s="97">
        <f t="shared" si="11"/>
        <v>0</v>
      </c>
      <c r="E564" s="100">
        <v>0</v>
      </c>
      <c r="F564" s="104"/>
    </row>
    <row r="565" spans="1:11" x14ac:dyDescent="0.25">
      <c r="A565" s="45">
        <f>'изм. 31'!A542</f>
        <v>400</v>
      </c>
      <c r="B565" s="117" t="str">
        <f>'изм. 31'!B545</f>
        <v>областной бюджет</v>
      </c>
      <c r="C565" s="97">
        <f t="shared" si="11"/>
        <v>0</v>
      </c>
      <c r="D565" s="97">
        <f t="shared" si="11"/>
        <v>0</v>
      </c>
      <c r="E565" s="100">
        <v>0</v>
      </c>
      <c r="F565" s="104"/>
    </row>
    <row r="566" spans="1:11" x14ac:dyDescent="0.25">
      <c r="A566" s="45">
        <f>'изм. 31'!A543</f>
        <v>401</v>
      </c>
      <c r="B566" s="117" t="str">
        <f>'изм. 31'!B546</f>
        <v>местный бюджет</v>
      </c>
      <c r="C566" s="97">
        <f t="shared" si="11"/>
        <v>24722382.5</v>
      </c>
      <c r="D566" s="97">
        <f t="shared" si="11"/>
        <v>24510387.09</v>
      </c>
      <c r="E566" s="100">
        <f>D566/C566*100+IF(D566/C566=0,0,D566/C566/100)</f>
        <v>99.152410285331513</v>
      </c>
      <c r="F566" s="104"/>
    </row>
    <row r="567" spans="1:11" x14ac:dyDescent="0.25">
      <c r="A567" s="45">
        <f>'изм. 31'!A544</f>
        <v>402</v>
      </c>
      <c r="B567" s="117" t="str">
        <f>'изм. 31'!B547</f>
        <v>внебюджетные источники</v>
      </c>
      <c r="C567" s="97">
        <f t="shared" si="11"/>
        <v>0</v>
      </c>
      <c r="D567" s="97">
        <f t="shared" si="11"/>
        <v>0</v>
      </c>
      <c r="E567" s="100">
        <v>0</v>
      </c>
      <c r="F567" s="104"/>
    </row>
    <row r="568" spans="1:11" ht="51" customHeight="1" x14ac:dyDescent="0.25">
      <c r="A568" s="45">
        <f>'изм. 31'!A545</f>
        <v>403</v>
      </c>
      <c r="B568" s="128" t="s">
        <v>249</v>
      </c>
      <c r="C568" s="101">
        <f>C569+C570+C571+C572</f>
        <v>2885410.27</v>
      </c>
      <c r="D568" s="101">
        <f>D569+D570+D571+D572</f>
        <v>2881983.27</v>
      </c>
      <c r="E568" s="99">
        <f>D568/C568*100</f>
        <v>99.88123006160923</v>
      </c>
      <c r="F568" s="134"/>
    </row>
    <row r="569" spans="1:11" x14ac:dyDescent="0.25">
      <c r="A569" s="45">
        <f>'изм. 31'!A546</f>
        <v>404</v>
      </c>
      <c r="B569" s="117" t="str">
        <f>'изм. 31'!B549</f>
        <v>федеральный бюджет</v>
      </c>
      <c r="C569" s="97">
        <v>0</v>
      </c>
      <c r="D569" s="97">
        <v>0</v>
      </c>
      <c r="E569" s="100">
        <v>0</v>
      </c>
      <c r="F569" s="104"/>
    </row>
    <row r="570" spans="1:11" x14ac:dyDescent="0.25">
      <c r="A570" s="45">
        <f>'изм. 31'!A547</f>
        <v>405</v>
      </c>
      <c r="B570" s="117" t="str">
        <f>'изм. 31'!B550</f>
        <v>областной бюджет</v>
      </c>
      <c r="C570" s="97">
        <v>0</v>
      </c>
      <c r="D570" s="97">
        <v>0</v>
      </c>
      <c r="E570" s="100">
        <v>0</v>
      </c>
      <c r="F570" s="104"/>
    </row>
    <row r="571" spans="1:11" x14ac:dyDescent="0.25">
      <c r="A571" s="45">
        <f>'изм. 31'!A548</f>
        <v>406</v>
      </c>
      <c r="B571" s="117" t="str">
        <f>'изм. 31'!B551</f>
        <v>местный бюджет</v>
      </c>
      <c r="C571" s="97">
        <v>2885410.27</v>
      </c>
      <c r="D571" s="97">
        <v>2881983.27</v>
      </c>
      <c r="E571" s="100">
        <f>D571/C571*100</f>
        <v>99.88123006160923</v>
      </c>
      <c r="F571" s="104"/>
      <c r="H571" s="95"/>
      <c r="J571" s="95"/>
    </row>
    <row r="572" spans="1:11" x14ac:dyDescent="0.25">
      <c r="A572" s="45">
        <f>'изм. 31'!A549</f>
        <v>407</v>
      </c>
      <c r="B572" s="117" t="str">
        <f>'изм. 31'!B552</f>
        <v>внебюджетные источники</v>
      </c>
      <c r="C572" s="97">
        <v>0</v>
      </c>
      <c r="D572" s="97">
        <v>0</v>
      </c>
      <c r="E572" s="100">
        <v>0</v>
      </c>
      <c r="F572" s="104"/>
    </row>
    <row r="573" spans="1:11" ht="54" customHeight="1" x14ac:dyDescent="0.25">
      <c r="A573" s="45">
        <f>'изм. 31'!A550</f>
        <v>408</v>
      </c>
      <c r="B573" s="128" t="s">
        <v>250</v>
      </c>
      <c r="C573" s="101">
        <f>C574+C575+C576+C577</f>
        <v>21836972.23</v>
      </c>
      <c r="D573" s="101">
        <f>SUM(D574:D577)</f>
        <v>21628403.82</v>
      </c>
      <c r="E573" s="99">
        <f>D573/C573*100+IF(D573/C573=0,0,D573/C573/100)</f>
        <v>99.05478851443317</v>
      </c>
      <c r="F573" s="134"/>
      <c r="H573" s="95"/>
    </row>
    <row r="574" spans="1:11" x14ac:dyDescent="0.25">
      <c r="A574" s="45">
        <f>'изм. 31'!A551</f>
        <v>409</v>
      </c>
      <c r="B574" s="117" t="str">
        <f>'изм. 31'!B554</f>
        <v>федеральный бюджет</v>
      </c>
      <c r="C574" s="97">
        <v>0</v>
      </c>
      <c r="D574" s="97">
        <v>0</v>
      </c>
      <c r="E574" s="100">
        <v>0</v>
      </c>
      <c r="F574" s="104"/>
    </row>
    <row r="575" spans="1:11" x14ac:dyDescent="0.25">
      <c r="A575" s="45">
        <f>'изм. 31'!A552</f>
        <v>410</v>
      </c>
      <c r="B575" s="117" t="str">
        <f>'изм. 31'!B555</f>
        <v>областной бюджет</v>
      </c>
      <c r="C575" s="97">
        <v>0</v>
      </c>
      <c r="D575" s="97">
        <v>0</v>
      </c>
      <c r="E575" s="100">
        <v>0</v>
      </c>
      <c r="F575" s="104"/>
    </row>
    <row r="576" spans="1:11" x14ac:dyDescent="0.25">
      <c r="A576" s="45">
        <f>'изм. 31'!A553</f>
        <v>411</v>
      </c>
      <c r="B576" s="117" t="str">
        <f>'изм. 31'!B556</f>
        <v>местный бюджет</v>
      </c>
      <c r="C576" s="97">
        <v>21836972.23</v>
      </c>
      <c r="D576" s="97">
        <v>21628403.82</v>
      </c>
      <c r="E576" s="100">
        <f>D576/C576*100+IF(D576/C576=0,0,D576/C576/100)</f>
        <v>99.05478851443317</v>
      </c>
      <c r="F576" s="104"/>
      <c r="H576" s="95"/>
      <c r="K576" s="95"/>
    </row>
    <row r="577" spans="1:8" x14ac:dyDescent="0.25">
      <c r="A577" s="45">
        <f>'изм. 31'!A554</f>
        <v>412</v>
      </c>
      <c r="B577" s="116" t="s">
        <v>20</v>
      </c>
      <c r="C577" s="97">
        <v>0</v>
      </c>
      <c r="D577" s="122">
        <v>0</v>
      </c>
      <c r="E577" s="123">
        <v>0</v>
      </c>
      <c r="F577" s="116"/>
    </row>
    <row r="578" spans="1:8" x14ac:dyDescent="0.25">
      <c r="H578" s="95"/>
    </row>
    <row r="580" spans="1:8" x14ac:dyDescent="0.25">
      <c r="D580" s="105"/>
    </row>
  </sheetData>
  <mergeCells count="14">
    <mergeCell ref="B550:F550"/>
    <mergeCell ref="B23:F23"/>
    <mergeCell ref="B258:F258"/>
    <mergeCell ref="B367:F367"/>
    <mergeCell ref="B426:F426"/>
    <mergeCell ref="B487:F487"/>
    <mergeCell ref="A1:B1"/>
    <mergeCell ref="A2:F2"/>
    <mergeCell ref="A3:F3"/>
    <mergeCell ref="A4:F4"/>
    <mergeCell ref="A5:A6"/>
    <mergeCell ref="B5:B6"/>
    <mergeCell ref="C5:E5"/>
    <mergeCell ref="F5:F6"/>
  </mergeCells>
  <pageMargins left="0.35416666666666702" right="0.23611111111111099" top="0.32013888888888897" bottom="0.35416666666666702" header="0.51180555555555496" footer="0.51180555555555496"/>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Изменения №15</vt:lpstr>
      <vt:lpstr>изм. 31</vt:lpstr>
      <vt:lpstr>Приложение к отчету  </vt:lpstr>
      <vt:lpstr>'Приложение к отчету  '!Заголовки_для_печати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www.PHILka.RU</dc:creator>
  <dc:description/>
  <cp:lastModifiedBy>Центр ФАО</cp:lastModifiedBy>
  <cp:revision>3</cp:revision>
  <cp:lastPrinted>2026-01-26T02:45:33Z</cp:lastPrinted>
  <dcterms:created xsi:type="dcterms:W3CDTF">2014-08-11T06:32:39Z</dcterms:created>
  <dcterms:modified xsi:type="dcterms:W3CDTF">2026-02-05T08:52:18Z</dcterms:modified>
  <dc:language>ru-RU</dc:language>
</cp:coreProperties>
</file>